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ose Reinaldo\Dropbox\PREFEITURA MUNICIPAL DE QUELUZITO\2023\PROCESSOS LICITATÓRIOS\PROCESSO 94 - TOMADA DE PREÇOS 07 - AGUA\cee\"/>
    </mc:Choice>
  </mc:AlternateContent>
  <bookViews>
    <workbookView xWindow="-105" yWindow="-105" windowWidth="23250" windowHeight="12450"/>
  </bookViews>
  <sheets>
    <sheet name="Orçamento" sheetId="2" r:id="rId1"/>
    <sheet name="BDI" sheetId="4" r:id="rId2"/>
    <sheet name="memoria" sheetId="1" r:id="rId3"/>
    <sheet name="CPU'S" sheetId="3" r:id="rId4"/>
    <sheet name="Cronograma" sheetId="5" r:id="rId5"/>
  </sheets>
  <externalReferences>
    <externalReference r:id="rId6"/>
  </externalReferences>
  <definedNames>
    <definedName name="_Fill" hidden="1">#REF!</definedName>
    <definedName name="_xlnm._FilterDatabase" localSheetId="0" hidden="1">Orçamento!$A$7:$I$172</definedName>
    <definedName name="_Key1" hidden="1">#REF!</definedName>
    <definedName name="_Key2" hidden="1">#REF!</definedName>
    <definedName name="_Order1" hidden="1">255</definedName>
    <definedName name="_Order2" hidden="1">255</definedName>
    <definedName name="_Sort" hidden="1">#REF!</definedName>
    <definedName name="ACRE" hidden="1">#REF!</definedName>
    <definedName name="ademir" hidden="1">{#N/A,#N/A,FALSE,"Cronograma";#N/A,#N/A,FALSE,"Cronogr. 2"}</definedName>
    <definedName name="bosta" hidden="1">{#N/A,#N/A,FALSE,"Cronograma";#N/A,#N/A,FALSE,"Cronogr. 2"}</definedName>
    <definedName name="CA´L" hidden="1">{#N/A,#N/A,FALSE,"Cronograma";#N/A,#N/A,FALSE,"Cronogr. 2"}</definedName>
    <definedName name="concorrentes" hidden="1">{#N/A,#N/A,FALSE,"Cronograma";#N/A,#N/A,FALSE,"Cronogr. 2"}</definedName>
    <definedName name="Popular" hidden="1">{#N/A,#N/A,FALSE,"Cronograma";#N/A,#N/A,FALSE,"Cronogr. 2"}</definedName>
    <definedName name="rio" hidden="1">{#N/A,#N/A,FALSE,"Cronograma";#N/A,#N/A,FALSE,"Cronogr. 2"}</definedName>
    <definedName name="SINAPI_AC" hidden="1">#REF!</definedName>
    <definedName name="ss" hidden="1">{#N/A,#N/A,FALSE,"Cronograma";#N/A,#N/A,FALSE,"Cronogr. 2"}</definedName>
    <definedName name="_xlnm.Print_Titles" localSheetId="0">Orçamento!$6:$6</definedName>
    <definedName name="wrn.Cronograma." hidden="1">{#N/A,#N/A,FALSE,"Cronograma";#N/A,#N/A,FALSE,"Cronogr. 2"}</definedName>
    <definedName name="wrn.GERAL." hidden="1">{#N/A,#N/A,FALSE,"ET-CAPA";#N/A,#N/A,FALSE,"ET-PAG1";#N/A,#N/A,FALSE,"ET-PAG2";#N/A,#N/A,FALSE,"ET-PAG3";#N/A,#N/A,FALSE,"ET-PAG4";#N/A,#N/A,FALSE,"ET-PAG5"}</definedName>
    <definedName name="wrn.PENDENCIAS." hidden="1">{#N/A,#N/A,FALSE,"GERAL";#N/A,#N/A,FALSE,"012-96";#N/A,#N/A,FALSE,"018-96";#N/A,#N/A,FALSE,"027-96";#N/A,#N/A,FALSE,"059-96";#N/A,#N/A,FALSE,"076-96";#N/A,#N/A,FALSE,"019-97";#N/A,#N/A,FALSE,"021-97";#N/A,#N/A,FALSE,"022-97";#N/A,#N/A,FALSE,"028-97"}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3" l="1"/>
  <c r="A1" i="3"/>
  <c r="F162" i="2"/>
  <c r="F161" i="2"/>
  <c r="F160" i="2"/>
  <c r="C298" i="1"/>
  <c r="C297" i="1"/>
  <c r="A3" i="5" l="1"/>
  <c r="A14" i="5"/>
  <c r="B14" i="5"/>
  <c r="B12" i="5"/>
  <c r="A12" i="5"/>
  <c r="B10" i="5"/>
  <c r="A10" i="5"/>
  <c r="B8" i="5"/>
  <c r="A8" i="5"/>
  <c r="B6" i="5"/>
  <c r="A6" i="5"/>
  <c r="F7" i="3" l="1"/>
  <c r="A2" i="4"/>
  <c r="I24" i="4"/>
  <c r="B25" i="4" s="1"/>
  <c r="B23" i="4"/>
  <c r="B22" i="4"/>
  <c r="B21" i="4"/>
  <c r="B20" i="4"/>
  <c r="B19" i="4"/>
  <c r="B18" i="4"/>
  <c r="B17" i="4"/>
  <c r="A1" i="4"/>
  <c r="D6" i="3"/>
  <c r="F6" i="3" s="1"/>
  <c r="F164" i="2"/>
  <c r="F170" i="2"/>
  <c r="F169" i="2"/>
  <c r="C310" i="1"/>
  <c r="F168" i="2" s="1"/>
  <c r="C308" i="1"/>
  <c r="F167" i="2" s="1"/>
  <c r="C307" i="1"/>
  <c r="C309" i="1" s="1"/>
  <c r="F171" i="2" s="1"/>
  <c r="F149" i="2"/>
  <c r="F144" i="2"/>
  <c r="F143" i="2"/>
  <c r="F138" i="2"/>
  <c r="F133" i="2"/>
  <c r="F134" i="2" s="1"/>
  <c r="F129" i="2"/>
  <c r="F136" i="2" s="1"/>
  <c r="F128" i="2"/>
  <c r="F135" i="2" s="1"/>
  <c r="F126" i="2"/>
  <c r="F127" i="2"/>
  <c r="F125" i="2"/>
  <c r="F124" i="2"/>
  <c r="F123" i="2"/>
  <c r="F122" i="2"/>
  <c r="F120" i="2"/>
  <c r="F153" i="2"/>
  <c r="F151" i="2"/>
  <c r="F107" i="2"/>
  <c r="F106" i="2"/>
  <c r="F102" i="2"/>
  <c r="F99" i="2"/>
  <c r="F100" i="2" s="1"/>
  <c r="F96" i="2"/>
  <c r="F95" i="2"/>
  <c r="F94" i="2"/>
  <c r="F93" i="2"/>
  <c r="F85" i="2"/>
  <c r="F84" i="2"/>
  <c r="F86" i="2"/>
  <c r="F65" i="2"/>
  <c r="F67" i="2" s="1"/>
  <c r="F64" i="2"/>
  <c r="F61" i="2"/>
  <c r="F60" i="2"/>
  <c r="F12" i="2"/>
  <c r="E288" i="1"/>
  <c r="E289" i="1"/>
  <c r="E287" i="1"/>
  <c r="F8" i="3" l="1"/>
  <c r="G9" i="2" s="1"/>
  <c r="I5" i="2"/>
  <c r="F166" i="2"/>
  <c r="F155" i="2"/>
  <c r="F154" i="2"/>
  <c r="F131" i="2"/>
  <c r="F132" i="2"/>
  <c r="E290" i="1"/>
  <c r="H170" i="2" l="1"/>
  <c r="I170" i="2" s="1"/>
  <c r="H124" i="2"/>
  <c r="I124" i="2" s="1"/>
  <c r="H132" i="2"/>
  <c r="I132" i="2" s="1"/>
  <c r="H149" i="2"/>
  <c r="I149" i="2" s="1"/>
  <c r="H144" i="2"/>
  <c r="I144" i="2" s="1"/>
  <c r="H109" i="2"/>
  <c r="I109" i="2" s="1"/>
  <c r="H64" i="2"/>
  <c r="I64" i="2" s="1"/>
  <c r="H57" i="2"/>
  <c r="H43" i="2"/>
  <c r="H40" i="2"/>
  <c r="H25" i="2"/>
  <c r="H20" i="2"/>
  <c r="H154" i="2"/>
  <c r="I154" i="2" s="1"/>
  <c r="H100" i="2"/>
  <c r="I100" i="2" s="1"/>
  <c r="H73" i="2"/>
  <c r="H12" i="2"/>
  <c r="I12" i="2" s="1"/>
  <c r="H45" i="2"/>
  <c r="H162" i="2"/>
  <c r="I162" i="2" s="1"/>
  <c r="H93" i="2"/>
  <c r="I93" i="2" s="1"/>
  <c r="H41" i="2"/>
  <c r="H155" i="2"/>
  <c r="I155" i="2" s="1"/>
  <c r="H169" i="2"/>
  <c r="I169" i="2" s="1"/>
  <c r="H161" i="2"/>
  <c r="I161" i="2" s="1"/>
  <c r="H125" i="2"/>
  <c r="I125" i="2" s="1"/>
  <c r="H133" i="2"/>
  <c r="I133" i="2" s="1"/>
  <c r="H143" i="2"/>
  <c r="I143" i="2" s="1"/>
  <c r="H115" i="2"/>
  <c r="I115" i="2" s="1"/>
  <c r="H108" i="2"/>
  <c r="I108" i="2" s="1"/>
  <c r="H91" i="2"/>
  <c r="I91" i="2" s="1"/>
  <c r="H56" i="2"/>
  <c r="H48" i="2"/>
  <c r="H39" i="2"/>
  <c r="H29" i="2"/>
  <c r="H19" i="2"/>
  <c r="H153" i="2"/>
  <c r="I153" i="2" s="1"/>
  <c r="H99" i="2"/>
  <c r="I99" i="2" s="1"/>
  <c r="H72" i="2"/>
  <c r="H157" i="2"/>
  <c r="H96" i="2"/>
  <c r="I96" i="2" s="1"/>
  <c r="H84" i="2"/>
  <c r="I84" i="2" s="1"/>
  <c r="H61" i="2"/>
  <c r="I61" i="2" s="1"/>
  <c r="H28" i="2"/>
  <c r="H104" i="2"/>
  <c r="H123" i="2"/>
  <c r="I123" i="2" s="1"/>
  <c r="H74" i="2"/>
  <c r="H24" i="2"/>
  <c r="I24" i="2" s="1"/>
  <c r="H13" i="2"/>
  <c r="I13" i="2" s="1"/>
  <c r="H160" i="2"/>
  <c r="I160" i="2" s="1"/>
  <c r="H126" i="2"/>
  <c r="I126" i="2" s="1"/>
  <c r="H134" i="2"/>
  <c r="I134" i="2" s="1"/>
  <c r="H148" i="2"/>
  <c r="H141" i="2"/>
  <c r="H116" i="2"/>
  <c r="I116" i="2" s="1"/>
  <c r="H107" i="2"/>
  <c r="I107" i="2" s="1"/>
  <c r="H98" i="2"/>
  <c r="I98" i="2" s="1"/>
  <c r="H87" i="2"/>
  <c r="H82" i="2"/>
  <c r="H70" i="2"/>
  <c r="H55" i="2"/>
  <c r="H47" i="2"/>
  <c r="H34" i="2"/>
  <c r="H30" i="2"/>
  <c r="H152" i="2"/>
  <c r="I152" i="2" s="1"/>
  <c r="H94" i="2"/>
  <c r="I94" i="2" s="1"/>
  <c r="H71" i="2"/>
  <c r="I71" i="2" s="1"/>
  <c r="H11" i="2"/>
  <c r="I11" i="2" s="1"/>
  <c r="H128" i="2"/>
  <c r="I128" i="2" s="1"/>
  <c r="H146" i="2"/>
  <c r="H117" i="2"/>
  <c r="I117" i="2" s="1"/>
  <c r="H68" i="2"/>
  <c r="H168" i="2"/>
  <c r="I168" i="2" s="1"/>
  <c r="H17" i="2"/>
  <c r="I17" i="2" s="1"/>
  <c r="H165" i="2"/>
  <c r="I165" i="2" s="1"/>
  <c r="H120" i="2"/>
  <c r="I120" i="2" s="1"/>
  <c r="H75" i="2"/>
  <c r="H127" i="2"/>
  <c r="I127" i="2" s="1"/>
  <c r="H135" i="2"/>
  <c r="I135" i="2" s="1"/>
  <c r="H147" i="2"/>
  <c r="H140" i="2"/>
  <c r="H114" i="2"/>
  <c r="I114" i="2" s="1"/>
  <c r="H106" i="2"/>
  <c r="I106" i="2" s="1"/>
  <c r="H97" i="2"/>
  <c r="I97" i="2" s="1"/>
  <c r="H83" i="2"/>
  <c r="H81" i="2"/>
  <c r="H69" i="2"/>
  <c r="H62" i="2"/>
  <c r="H54" i="2"/>
  <c r="H46" i="2"/>
  <c r="H35" i="2"/>
  <c r="H31" i="2"/>
  <c r="H171" i="2"/>
  <c r="I171" i="2" s="1"/>
  <c r="H151" i="2"/>
  <c r="I151" i="2" s="1"/>
  <c r="H90" i="2"/>
  <c r="H38" i="2"/>
  <c r="I38" i="2" s="1"/>
  <c r="H10" i="2"/>
  <c r="I10" i="2" s="1"/>
  <c r="H136" i="2"/>
  <c r="I136" i="2" s="1"/>
  <c r="H79" i="2"/>
  <c r="H53" i="2"/>
  <c r="H32" i="2"/>
  <c r="H89" i="2"/>
  <c r="H65" i="2"/>
  <c r="I65" i="2" s="1"/>
  <c r="H50" i="2"/>
  <c r="H21" i="2"/>
  <c r="H16" i="2"/>
  <c r="I16" i="2" s="1"/>
  <c r="H164" i="2"/>
  <c r="I164" i="2" s="1"/>
  <c r="H121" i="2"/>
  <c r="H129" i="2"/>
  <c r="I129" i="2" s="1"/>
  <c r="H137" i="2"/>
  <c r="I137" i="2" s="1"/>
  <c r="H112" i="2"/>
  <c r="I112" i="2" s="1"/>
  <c r="H95" i="2"/>
  <c r="I95" i="2" s="1"/>
  <c r="H85" i="2"/>
  <c r="I85" i="2" s="1"/>
  <c r="H77" i="2"/>
  <c r="H67" i="2"/>
  <c r="I67" i="2" s="1"/>
  <c r="H60" i="2"/>
  <c r="I60" i="2" s="1"/>
  <c r="H52" i="2"/>
  <c r="H44" i="2"/>
  <c r="H26" i="2"/>
  <c r="H33" i="2"/>
  <c r="H167" i="2"/>
  <c r="I167" i="2" s="1"/>
  <c r="H103" i="2"/>
  <c r="H88" i="2"/>
  <c r="H15" i="2"/>
  <c r="I15" i="2" s="1"/>
  <c r="H8" i="2"/>
  <c r="I8" i="2" s="1"/>
  <c r="H131" i="2"/>
  <c r="I131" i="2" s="1"/>
  <c r="H142" i="2"/>
  <c r="H110" i="2"/>
  <c r="I110" i="2" s="1"/>
  <c r="H101" i="2"/>
  <c r="H122" i="2"/>
  <c r="I122" i="2" s="1"/>
  <c r="H130" i="2"/>
  <c r="H138" i="2"/>
  <c r="I138" i="2" s="1"/>
  <c r="H111" i="2"/>
  <c r="I111" i="2" s="1"/>
  <c r="H86" i="2"/>
  <c r="I86" i="2" s="1"/>
  <c r="H76" i="2"/>
  <c r="H66" i="2"/>
  <c r="H59" i="2"/>
  <c r="H51" i="2"/>
  <c r="H42" i="2"/>
  <c r="H27" i="2"/>
  <c r="H23" i="2"/>
  <c r="I23" i="2" s="1"/>
  <c r="H166" i="2"/>
  <c r="I166" i="2" s="1"/>
  <c r="H102" i="2"/>
  <c r="I102" i="2" s="1"/>
  <c r="H78" i="2"/>
  <c r="H14" i="2"/>
  <c r="I14" i="2" s="1"/>
  <c r="H58" i="2"/>
  <c r="C292" i="1" l="1"/>
  <c r="C293" i="1"/>
  <c r="F157" i="2" s="1"/>
  <c r="I157" i="2" s="1"/>
  <c r="C280" i="1"/>
  <c r="F147" i="2" s="1"/>
  <c r="I147" i="2" s="1"/>
  <c r="C279" i="1"/>
  <c r="C274" i="1"/>
  <c r="F140" i="2" s="1"/>
  <c r="I140" i="2" s="1"/>
  <c r="C273" i="1"/>
  <c r="F141" i="2" s="1"/>
  <c r="I141" i="2" s="1"/>
  <c r="C272" i="1"/>
  <c r="F142" i="2" s="1"/>
  <c r="I142" i="2" s="1"/>
  <c r="C269" i="1"/>
  <c r="F121" i="2" s="1"/>
  <c r="I121" i="2" s="1"/>
  <c r="E266" i="1"/>
  <c r="E265" i="1"/>
  <c r="E260" i="1"/>
  <c r="B259" i="1"/>
  <c r="E259" i="1" s="1"/>
  <c r="C131" i="1"/>
  <c r="F70" i="2" s="1"/>
  <c r="I70" i="2" s="1"/>
  <c r="F137" i="1"/>
  <c r="F138" i="1"/>
  <c r="F139" i="1"/>
  <c r="F140" i="1"/>
  <c r="F141" i="1"/>
  <c r="F142" i="1"/>
  <c r="F143" i="1"/>
  <c r="F144" i="1"/>
  <c r="F145" i="1"/>
  <c r="F146" i="1"/>
  <c r="F147" i="1"/>
  <c r="F148" i="1"/>
  <c r="F149" i="1"/>
  <c r="F150" i="1"/>
  <c r="F151" i="1"/>
  <c r="F136" i="1"/>
  <c r="F216" i="1"/>
  <c r="F217" i="1"/>
  <c r="F218" i="1"/>
  <c r="F215" i="1"/>
  <c r="F208" i="1"/>
  <c r="F209" i="1"/>
  <c r="F195" i="1"/>
  <c r="F196" i="1"/>
  <c r="F197" i="1"/>
  <c r="F194" i="1"/>
  <c r="E216" i="1"/>
  <c r="E217" i="1"/>
  <c r="E218" i="1"/>
  <c r="E215" i="1"/>
  <c r="F87" i="2" s="1"/>
  <c r="I87" i="2" s="1"/>
  <c r="E209" i="1"/>
  <c r="E208" i="1"/>
  <c r="E195" i="1"/>
  <c r="E196" i="1"/>
  <c r="E197" i="1"/>
  <c r="E194" i="1"/>
  <c r="F82" i="2" s="1"/>
  <c r="D188" i="1"/>
  <c r="F62" i="2" s="1"/>
  <c r="I62" i="2" s="1"/>
  <c r="C184" i="1"/>
  <c r="D175" i="1"/>
  <c r="D176" i="1"/>
  <c r="D174" i="1"/>
  <c r="C281" i="1" l="1"/>
  <c r="F148" i="2" s="1"/>
  <c r="F146" i="2"/>
  <c r="I146" i="2" s="1"/>
  <c r="I82" i="2"/>
  <c r="E267" i="1"/>
  <c r="E261" i="1"/>
  <c r="F130" i="2" s="1"/>
  <c r="I130" i="2" s="1"/>
  <c r="F153" i="1"/>
  <c r="C130" i="1" s="1"/>
  <c r="F69" i="2" s="1"/>
  <c r="I69" i="2" s="1"/>
  <c r="F219" i="1"/>
  <c r="F198" i="1"/>
  <c r="F210" i="1"/>
  <c r="E219" i="1"/>
  <c r="F88" i="2" s="1"/>
  <c r="E210" i="1"/>
  <c r="F89" i="2" s="1"/>
  <c r="E198" i="1"/>
  <c r="F81" i="2" s="1"/>
  <c r="D177" i="1"/>
  <c r="C179" i="1" s="1"/>
  <c r="F58" i="2" s="1"/>
  <c r="H9" i="2"/>
  <c r="I9" i="2" s="1"/>
  <c r="I7" i="2" s="1"/>
  <c r="C6" i="5" s="1"/>
  <c r="G6" i="5" l="1"/>
  <c r="H6" i="5"/>
  <c r="I6" i="5"/>
  <c r="J6" i="5"/>
  <c r="E6" i="5"/>
  <c r="F6" i="5"/>
  <c r="C221" i="1"/>
  <c r="F83" i="2"/>
  <c r="I83" i="2" s="1"/>
  <c r="C220" i="1"/>
  <c r="C200" i="1"/>
  <c r="C201" i="1" s="1"/>
  <c r="C202" i="1" s="1"/>
  <c r="C203" i="1"/>
  <c r="I81" i="2"/>
  <c r="F59" i="2"/>
  <c r="I59" i="2" s="1"/>
  <c r="I58" i="2"/>
  <c r="H105" i="2"/>
  <c r="C222" i="1"/>
  <c r="I89" i="2"/>
  <c r="I88" i="2" l="1"/>
  <c r="F90" i="2"/>
  <c r="I90" i="2" s="1"/>
  <c r="I158" i="2" l="1"/>
  <c r="C14" i="5" s="1"/>
  <c r="G14" i="5" l="1"/>
  <c r="H14" i="5"/>
  <c r="I14" i="5"/>
  <c r="J14" i="5"/>
  <c r="F14" i="5"/>
  <c r="C125" i="1"/>
  <c r="C129" i="1"/>
  <c r="F68" i="2" s="1"/>
  <c r="I68" i="2" s="1"/>
  <c r="B162" i="1"/>
  <c r="E162" i="1" s="1"/>
  <c r="B159" i="1"/>
  <c r="E159" i="1" s="1"/>
  <c r="B161" i="1"/>
  <c r="B160" i="1"/>
  <c r="E160" i="1" s="1"/>
  <c r="E152" i="1"/>
  <c r="E137" i="1"/>
  <c r="E138" i="1"/>
  <c r="E139" i="1"/>
  <c r="E140" i="1"/>
  <c r="E141" i="1"/>
  <c r="E142" i="1"/>
  <c r="E143" i="1"/>
  <c r="E144" i="1"/>
  <c r="E145" i="1"/>
  <c r="E146" i="1"/>
  <c r="E147" i="1"/>
  <c r="E148" i="1"/>
  <c r="E149" i="1"/>
  <c r="E150" i="1"/>
  <c r="E151" i="1"/>
  <c r="E136" i="1"/>
  <c r="D114" i="1"/>
  <c r="D109" i="1"/>
  <c r="D108" i="1"/>
  <c r="D107" i="1"/>
  <c r="D106" i="1"/>
  <c r="D105" i="1"/>
  <c r="D99" i="1"/>
  <c r="D100" i="1"/>
  <c r="D98" i="1"/>
  <c r="F50" i="2" s="1"/>
  <c r="F83" i="1"/>
  <c r="F82" i="1"/>
  <c r="P86" i="1"/>
  <c r="P87" i="1" s="1"/>
  <c r="B66" i="1"/>
  <c r="Q83" i="1"/>
  <c r="R83" i="1"/>
  <c r="I83" i="1"/>
  <c r="L83" i="1" s="1"/>
  <c r="M83" i="1" s="1"/>
  <c r="G83" i="1"/>
  <c r="Q82" i="1"/>
  <c r="I82" i="1"/>
  <c r="R82" i="1"/>
  <c r="D55" i="1"/>
  <c r="D56" i="1"/>
  <c r="D57" i="1"/>
  <c r="D58" i="1"/>
  <c r="D59" i="1"/>
  <c r="D60" i="1"/>
  <c r="D61" i="1"/>
  <c r="D62" i="1"/>
  <c r="D54" i="1"/>
  <c r="P68" i="1"/>
  <c r="H66" i="1"/>
  <c r="B20" i="1"/>
  <c r="B19" i="1"/>
  <c r="B18" i="1"/>
  <c r="E30" i="1"/>
  <c r="U34" i="1"/>
  <c r="P34" i="1"/>
  <c r="P32" i="1"/>
  <c r="Q27" i="1"/>
  <c r="I27" i="1"/>
  <c r="E161" i="1" l="1"/>
  <c r="E163" i="1" s="1"/>
  <c r="I148" i="2"/>
  <c r="C128" i="1"/>
  <c r="F66" i="2"/>
  <c r="I66" i="2" s="1"/>
  <c r="F55" i="2"/>
  <c r="I55" i="2" s="1"/>
  <c r="D110" i="1"/>
  <c r="C118" i="1"/>
  <c r="C116" i="1"/>
  <c r="F51" i="2"/>
  <c r="I51" i="2" s="1"/>
  <c r="E153" i="1"/>
  <c r="C155" i="1" s="1"/>
  <c r="S82" i="1"/>
  <c r="T82" i="1" s="1"/>
  <c r="C86" i="1"/>
  <c r="T86" i="1" s="1"/>
  <c r="C87" i="1"/>
  <c r="T87" i="1" s="1"/>
  <c r="D63" i="1"/>
  <c r="B68" i="1" s="1"/>
  <c r="E68" i="1" s="1"/>
  <c r="C71" i="1" s="1"/>
  <c r="F40" i="2" s="1"/>
  <c r="I40" i="2" s="1"/>
  <c r="S83" i="1"/>
  <c r="T83" i="1" s="1"/>
  <c r="G82" i="1"/>
  <c r="L82" i="1"/>
  <c r="M82" i="1" s="1"/>
  <c r="E66" i="1"/>
  <c r="K66" i="1"/>
  <c r="L66" i="1" s="1"/>
  <c r="Q66" i="1"/>
  <c r="R66" i="1" s="1"/>
  <c r="S66" i="1" s="1"/>
  <c r="B32" i="1"/>
  <c r="F32" i="1" s="1"/>
  <c r="B25" i="1"/>
  <c r="B27" i="1" s="1"/>
  <c r="L27" i="1" s="1"/>
  <c r="M27" i="1" s="1"/>
  <c r="H25" i="1"/>
  <c r="C166" i="1" l="1"/>
  <c r="F76" i="2" s="1"/>
  <c r="I76" i="2" s="1"/>
  <c r="F74" i="2"/>
  <c r="I74" i="2" s="1"/>
  <c r="C156" i="1"/>
  <c r="F73" i="2" s="1"/>
  <c r="I73" i="2" s="1"/>
  <c r="F72" i="2"/>
  <c r="I72" i="2" s="1"/>
  <c r="D101" i="1"/>
  <c r="C117" i="1" s="1"/>
  <c r="F56" i="2"/>
  <c r="C90" i="1"/>
  <c r="F43" i="2" s="1"/>
  <c r="I43" i="2" s="1"/>
  <c r="Q86" i="1"/>
  <c r="R86" i="1" s="1"/>
  <c r="S86" i="1" s="1"/>
  <c r="F68" i="1"/>
  <c r="H86" i="1"/>
  <c r="K86" i="1" s="1"/>
  <c r="L86" i="1" s="1"/>
  <c r="H68" i="1"/>
  <c r="K68" i="1" s="1"/>
  <c r="L68" i="1" s="1"/>
  <c r="C75" i="1" s="1"/>
  <c r="F86" i="1"/>
  <c r="H87" i="1"/>
  <c r="K87" i="1" s="1"/>
  <c r="L87" i="1" s="1"/>
  <c r="T68" i="1"/>
  <c r="U68" i="1" s="1"/>
  <c r="C73" i="1" s="1"/>
  <c r="F44" i="2" s="1"/>
  <c r="Q87" i="1"/>
  <c r="R87" i="1" s="1"/>
  <c r="S87" i="1" s="1"/>
  <c r="F87" i="1"/>
  <c r="V68" i="1"/>
  <c r="C78" i="1" s="1"/>
  <c r="F48" i="2" s="1"/>
  <c r="I48" i="2" s="1"/>
  <c r="Q68" i="1"/>
  <c r="R68" i="1" s="1"/>
  <c r="S68" i="1" s="1"/>
  <c r="C76" i="1" s="1"/>
  <c r="F66" i="1"/>
  <c r="C70" i="1"/>
  <c r="F39" i="2" s="1"/>
  <c r="I39" i="2" s="1"/>
  <c r="G27" i="1"/>
  <c r="T32" i="1"/>
  <c r="C39" i="1" s="1"/>
  <c r="F27" i="2" s="1"/>
  <c r="I27" i="2" s="1"/>
  <c r="H32" i="1"/>
  <c r="K32" i="1" s="1"/>
  <c r="L32" i="1" s="1"/>
  <c r="Q25" i="1"/>
  <c r="R25" i="1" s="1"/>
  <c r="S25" i="1" s="1"/>
  <c r="B34" i="1"/>
  <c r="Q34" i="1" s="1"/>
  <c r="R34" i="1" s="1"/>
  <c r="S34" i="1" s="1"/>
  <c r="F27" i="1"/>
  <c r="K25" i="1"/>
  <c r="L25" i="1" s="1"/>
  <c r="R27" i="1"/>
  <c r="S27" i="1" s="1"/>
  <c r="T27" i="1" s="1"/>
  <c r="E32" i="1"/>
  <c r="C38" i="1" s="1"/>
  <c r="F26" i="2" s="1"/>
  <c r="I26" i="2" s="1"/>
  <c r="E25" i="1"/>
  <c r="F25" i="1" s="1"/>
  <c r="V32" i="1"/>
  <c r="Q32" i="1"/>
  <c r="R32" i="1" s="1"/>
  <c r="S32" i="1" s="1"/>
  <c r="C165" i="1" l="1"/>
  <c r="C167" i="1"/>
  <c r="I50" i="2"/>
  <c r="C231" i="1"/>
  <c r="C230" i="1" s="1"/>
  <c r="C119" i="1"/>
  <c r="F53" i="2" s="1"/>
  <c r="I53" i="2" s="1"/>
  <c r="F54" i="2"/>
  <c r="I54" i="2" s="1"/>
  <c r="I56" i="2"/>
  <c r="F57" i="2"/>
  <c r="I57" i="2" s="1"/>
  <c r="F52" i="2"/>
  <c r="I52" i="2" s="1"/>
  <c r="C92" i="1"/>
  <c r="F46" i="2" s="1"/>
  <c r="I46" i="2" s="1"/>
  <c r="C91" i="1"/>
  <c r="I44" i="2" s="1"/>
  <c r="C93" i="1"/>
  <c r="F47" i="2" s="1"/>
  <c r="I47" i="2" s="1"/>
  <c r="C72" i="1"/>
  <c r="F41" i="2" s="1"/>
  <c r="I41" i="2" s="1"/>
  <c r="C74" i="1"/>
  <c r="C77" i="1"/>
  <c r="F42" i="2" s="1"/>
  <c r="I42" i="2" s="1"/>
  <c r="U32" i="1"/>
  <c r="C40" i="1" s="1"/>
  <c r="F29" i="2" s="1"/>
  <c r="I29" i="2" s="1"/>
  <c r="C37" i="1"/>
  <c r="F25" i="2" s="1"/>
  <c r="I25" i="2" s="1"/>
  <c r="C43" i="1"/>
  <c r="F32" i="2" s="1"/>
  <c r="I32" i="2" s="1"/>
  <c r="V34" i="1"/>
  <c r="C44" i="1" s="1"/>
  <c r="F28" i="2" s="1"/>
  <c r="I28" i="2" s="1"/>
  <c r="H34" i="1"/>
  <c r="K34" i="1" s="1"/>
  <c r="L34" i="1" s="1"/>
  <c r="C42" i="1" s="1"/>
  <c r="F31" i="2" s="1"/>
  <c r="I31" i="2" s="1"/>
  <c r="F34" i="1"/>
  <c r="C41" i="1" s="1"/>
  <c r="F30" i="2" s="1"/>
  <c r="I30" i="2" s="1"/>
  <c r="C234" i="1" l="1"/>
  <c r="F104" i="2"/>
  <c r="C169" i="1"/>
  <c r="F79" i="2" s="1"/>
  <c r="I79" i="2" s="1"/>
  <c r="F77" i="2"/>
  <c r="I77" i="2" s="1"/>
  <c r="C168" i="1"/>
  <c r="F78" i="2" s="1"/>
  <c r="I78" i="2" s="1"/>
  <c r="F75" i="2"/>
  <c r="I75" i="2" s="1"/>
  <c r="C238" i="1"/>
  <c r="F45" i="2"/>
  <c r="I45" i="2" s="1"/>
  <c r="E18" i="1"/>
  <c r="F18" i="1" s="1"/>
  <c r="D20" i="1"/>
  <c r="E20" i="1" s="1"/>
  <c r="F20" i="1" s="1"/>
  <c r="C19" i="1"/>
  <c r="E19" i="1" s="1"/>
  <c r="F19" i="1" s="1"/>
  <c r="C233" i="1" l="1"/>
  <c r="F101" i="2" s="1"/>
  <c r="I101" i="2" s="1"/>
  <c r="F105" i="2"/>
  <c r="I105" i="2" s="1"/>
  <c r="I104" i="2"/>
  <c r="F21" i="1"/>
  <c r="B9" i="1"/>
  <c r="F103" i="2" l="1"/>
  <c r="I103" i="2" s="1"/>
  <c r="I36" i="2" s="1"/>
  <c r="C12" i="5" s="1"/>
  <c r="B13" i="1"/>
  <c r="F20" i="2" s="1"/>
  <c r="F19" i="2"/>
  <c r="I19" i="2" s="1"/>
  <c r="B30" i="1"/>
  <c r="B48" i="1"/>
  <c r="F35" i="2" s="1"/>
  <c r="I35" i="2" s="1"/>
  <c r="E12" i="5" l="1"/>
  <c r="F12" i="5"/>
  <c r="F30" i="1"/>
  <c r="G30" i="1" s="1"/>
  <c r="H30" i="1" s="1"/>
  <c r="F33" i="2"/>
  <c r="I34" i="2" s="1"/>
  <c r="I20" i="2"/>
  <c r="I18" i="2" s="1"/>
  <c r="F21" i="2"/>
  <c r="I21" i="2" s="1"/>
  <c r="C8" i="5" l="1"/>
  <c r="I33" i="2"/>
  <c r="I22" i="2" s="1"/>
  <c r="C10" i="5" s="1"/>
  <c r="E10" i="5" l="1"/>
  <c r="G10" i="5"/>
  <c r="F10" i="5"/>
  <c r="I172" i="2"/>
  <c r="C16" i="5"/>
  <c r="E8" i="5"/>
  <c r="F8" i="5"/>
  <c r="G8" i="5"/>
  <c r="H8" i="5"/>
  <c r="D6" i="5" l="1"/>
  <c r="D14" i="5"/>
  <c r="D12" i="5"/>
  <c r="D10" i="5"/>
  <c r="F16" i="5"/>
  <c r="D8" i="5"/>
  <c r="D16" i="5" l="1"/>
  <c r="I8" i="5"/>
  <c r="J8" i="5"/>
  <c r="E14" i="5"/>
  <c r="E16" i="5" s="1"/>
  <c r="E17" i="5" s="1"/>
  <c r="H12" i="5"/>
  <c r="G12" i="5"/>
  <c r="F17" i="5"/>
  <c r="J12" i="5"/>
  <c r="I12" i="5"/>
  <c r="I16" i="5" l="1"/>
  <c r="I17" i="5" s="1"/>
  <c r="J16" i="5"/>
  <c r="J17" i="5" s="1"/>
  <c r="G16" i="5"/>
  <c r="G17" i="5" s="1"/>
  <c r="H16" i="5"/>
  <c r="H17" i="5" s="1"/>
</calcChain>
</file>

<file path=xl/sharedStrings.xml><?xml version="1.0" encoding="utf-8"?>
<sst xmlns="http://schemas.openxmlformats.org/spreadsheetml/2006/main" count="1503" uniqueCount="862">
  <si>
    <t xml:space="preserve">Memória de cálculo </t>
  </si>
  <si>
    <t xml:space="preserve">CENTRO DE EDUCAÇÃO ESPORTIVA </t>
  </si>
  <si>
    <t>1)</t>
  </si>
  <si>
    <t>1.1</t>
  </si>
  <si>
    <t xml:space="preserve">Limpeza do Terreno </t>
  </si>
  <si>
    <t>B</t>
  </si>
  <si>
    <t>L</t>
  </si>
  <si>
    <t xml:space="preserve">A = </t>
  </si>
  <si>
    <t>m²</t>
  </si>
  <si>
    <t>1.2</t>
  </si>
  <si>
    <t xml:space="preserve">Escavação </t>
  </si>
  <si>
    <t>Terreaplanagem - Corte e aterro</t>
  </si>
  <si>
    <t xml:space="preserve">H = </t>
  </si>
  <si>
    <t xml:space="preserve">V = </t>
  </si>
  <si>
    <t>m³</t>
  </si>
  <si>
    <t xml:space="preserve">2) </t>
  </si>
  <si>
    <t>Trecho</t>
  </si>
  <si>
    <t xml:space="preserve">L </t>
  </si>
  <si>
    <t>H</t>
  </si>
  <si>
    <t>Hi</t>
  </si>
  <si>
    <t>Hf</t>
  </si>
  <si>
    <t>H média</t>
  </si>
  <si>
    <t>A (m²)</t>
  </si>
  <si>
    <t xml:space="preserve">Total </t>
  </si>
  <si>
    <t>Quant</t>
  </si>
  <si>
    <t>Raio</t>
  </si>
  <si>
    <t>Prof</t>
  </si>
  <si>
    <t>Escavação</t>
  </si>
  <si>
    <t>Concreto</t>
  </si>
  <si>
    <t>comp barras</t>
  </si>
  <si>
    <t>Qtt barras</t>
  </si>
  <si>
    <t>Peso espec. /m (12.5mm)</t>
  </si>
  <si>
    <t>comp total</t>
  </si>
  <si>
    <t>Total de KG</t>
  </si>
  <si>
    <t>Espaçamento</t>
  </si>
  <si>
    <t>Peso espec./m (5.0mm)</t>
  </si>
  <si>
    <t>Comp</t>
  </si>
  <si>
    <t>Quantidade total</t>
  </si>
  <si>
    <t>Larg</t>
  </si>
  <si>
    <t>Espes</t>
  </si>
  <si>
    <t>Altura</t>
  </si>
  <si>
    <t>Forma</t>
  </si>
  <si>
    <t>Peso espec. /m (12,50mm)</t>
  </si>
  <si>
    <t>Peso espec./m (5mm)</t>
  </si>
  <si>
    <t>Estacas</t>
  </si>
  <si>
    <t>Pilares</t>
  </si>
  <si>
    <t>Barras verticais</t>
  </si>
  <si>
    <t>Qt barras</t>
  </si>
  <si>
    <t>Estribos</t>
  </si>
  <si>
    <t>Área (Cad)</t>
  </si>
  <si>
    <t>Peso espec. /m (5mm)</t>
  </si>
  <si>
    <t>Comp por bloco</t>
  </si>
  <si>
    <t>area do bloco</t>
  </si>
  <si>
    <t>quant de bloco</t>
  </si>
  <si>
    <t>Comp total de aço</t>
  </si>
  <si>
    <t>Peso espec. /m (12mm)</t>
  </si>
  <si>
    <t>Apiloamento</t>
  </si>
  <si>
    <t>LASTRO</t>
  </si>
  <si>
    <t>Alvenaria</t>
  </si>
  <si>
    <t>Cinta inferior</t>
  </si>
  <si>
    <t>Cinta superior</t>
  </si>
  <si>
    <t>ESCAVAÇÃO ESTACA</t>
  </si>
  <si>
    <t>ESCAVAÇÃO MANUAL</t>
  </si>
  <si>
    <t>APILOAMENTO</t>
  </si>
  <si>
    <t>CONCRETO</t>
  </si>
  <si>
    <t>AÇO - CA-50</t>
  </si>
  <si>
    <t>AÇO - CA 60</t>
  </si>
  <si>
    <t>FORMA</t>
  </si>
  <si>
    <t>2.1</t>
  </si>
  <si>
    <t>2.5</t>
  </si>
  <si>
    <t>4.8</t>
  </si>
  <si>
    <t>2.2</t>
  </si>
  <si>
    <t>2.3</t>
  </si>
  <si>
    <t>2.4</t>
  </si>
  <si>
    <t>2.6</t>
  </si>
  <si>
    <t>2.7</t>
  </si>
  <si>
    <t>2.8</t>
  </si>
  <si>
    <t>2.9</t>
  </si>
  <si>
    <t xml:space="preserve">Reaterro compactado </t>
  </si>
  <si>
    <t>B=</t>
  </si>
  <si>
    <t>3)</t>
  </si>
  <si>
    <t xml:space="preserve">EDIFICAÇÃO </t>
  </si>
  <si>
    <t>TERRAPLENAGEM</t>
  </si>
  <si>
    <t xml:space="preserve">MURO DE ARRIMO </t>
  </si>
  <si>
    <t>3.1)</t>
  </si>
  <si>
    <t xml:space="preserve">Fundação </t>
  </si>
  <si>
    <t>Fundação</t>
  </si>
  <si>
    <t xml:space="preserve">Estrutura </t>
  </si>
  <si>
    <t>Cintas</t>
  </si>
  <si>
    <t>N</t>
  </si>
  <si>
    <t>Total</t>
  </si>
  <si>
    <t>L total (m)</t>
  </si>
  <si>
    <t>3.1</t>
  </si>
  <si>
    <t>3.2</t>
  </si>
  <si>
    <t>3.3</t>
  </si>
  <si>
    <t>3.4</t>
  </si>
  <si>
    <t>3.5</t>
  </si>
  <si>
    <t>3.6</t>
  </si>
  <si>
    <t>3.7</t>
  </si>
  <si>
    <t>3.8</t>
  </si>
  <si>
    <t>3.9</t>
  </si>
  <si>
    <t>Impermeabilização cintas</t>
  </si>
  <si>
    <t>3.2.1</t>
  </si>
  <si>
    <t>3.2.2</t>
  </si>
  <si>
    <t>3.2.3</t>
  </si>
  <si>
    <t>3.2.4</t>
  </si>
  <si>
    <t>3.3)</t>
  </si>
  <si>
    <t>Estrutura</t>
  </si>
  <si>
    <t>Cinta Inferior</t>
  </si>
  <si>
    <t>Compr.</t>
  </si>
  <si>
    <t>Larg.</t>
  </si>
  <si>
    <t xml:space="preserve">2º pavimento </t>
  </si>
  <si>
    <t xml:space="preserve">1º pavimento </t>
  </si>
  <si>
    <t>3.3.1</t>
  </si>
  <si>
    <t xml:space="preserve">Concreto </t>
  </si>
  <si>
    <t>Aço CA-50</t>
  </si>
  <si>
    <t>Aço CA-60</t>
  </si>
  <si>
    <t>3.3.2</t>
  </si>
  <si>
    <t>3.3.3</t>
  </si>
  <si>
    <t>Lajes</t>
  </si>
  <si>
    <t>3.4)</t>
  </si>
  <si>
    <t>Laje pré-fabricada</t>
  </si>
  <si>
    <t xml:space="preserve">Vão </t>
  </si>
  <si>
    <t>Área (m²)</t>
  </si>
  <si>
    <t>vão livre 4,2  metros</t>
  </si>
  <si>
    <t>vão livre 3,3  metros</t>
  </si>
  <si>
    <t>vão livre 2,40 metros</t>
  </si>
  <si>
    <t>Laje maciça</t>
  </si>
  <si>
    <t>3.4.1</t>
  </si>
  <si>
    <t>3.4.2</t>
  </si>
  <si>
    <t>3.4.3</t>
  </si>
  <si>
    <t xml:space="preserve">Esocramento </t>
  </si>
  <si>
    <t>kg</t>
  </si>
  <si>
    <t>Lajes grandes vãos (laje nervurada)</t>
  </si>
  <si>
    <t>m</t>
  </si>
  <si>
    <t>Alvenaria e acabamentos</t>
  </si>
  <si>
    <t xml:space="preserve">Item </t>
  </si>
  <si>
    <t>Platibanda</t>
  </si>
  <si>
    <t xml:space="preserve">Alvenaria </t>
  </si>
  <si>
    <t>3.5.1</t>
  </si>
  <si>
    <t>3.5.2</t>
  </si>
  <si>
    <t>Chapisco</t>
  </si>
  <si>
    <t>3.5.3</t>
  </si>
  <si>
    <t>Emboço</t>
  </si>
  <si>
    <t>3.5.4</t>
  </si>
  <si>
    <t xml:space="preserve">Reboco </t>
  </si>
  <si>
    <t xml:space="preserve">DML </t>
  </si>
  <si>
    <t>WC PNE</t>
  </si>
  <si>
    <t xml:space="preserve">wC </t>
  </si>
  <si>
    <t>COPA</t>
  </si>
  <si>
    <t>3.5.5</t>
  </si>
  <si>
    <t xml:space="preserve">Revestimento Cerâmico </t>
  </si>
  <si>
    <t>3.5)</t>
  </si>
  <si>
    <t xml:space="preserve">Piso </t>
  </si>
  <si>
    <t>3.6.1</t>
  </si>
  <si>
    <t>3.6.2</t>
  </si>
  <si>
    <t>3.6.3</t>
  </si>
  <si>
    <t>3.6.4</t>
  </si>
  <si>
    <t>3.6.5</t>
  </si>
  <si>
    <t>3.6.6</t>
  </si>
  <si>
    <t>Forro de gesso</t>
  </si>
  <si>
    <t>Nivelamento</t>
  </si>
  <si>
    <t>Contra piso</t>
  </si>
  <si>
    <t>Piso de concreto</t>
  </si>
  <si>
    <t xml:space="preserve">Piso cerâmico </t>
  </si>
  <si>
    <t xml:space="preserve">E = </t>
  </si>
  <si>
    <t>Instalações elétricas</t>
  </si>
  <si>
    <t>Padrão de energia elétrica</t>
  </si>
  <si>
    <t>3.7.1</t>
  </si>
  <si>
    <t>Quadro de comando</t>
  </si>
  <si>
    <t>Disjuntores</t>
  </si>
  <si>
    <t>Disjuntor geral</t>
  </si>
  <si>
    <t>3.7.2</t>
  </si>
  <si>
    <t>Pintura de teto</t>
  </si>
  <si>
    <t xml:space="preserve">Pintura </t>
  </si>
  <si>
    <t xml:space="preserve">3.7) </t>
  </si>
  <si>
    <t>Esquadrias</t>
  </si>
  <si>
    <t>3.8.1</t>
  </si>
  <si>
    <t>3.8.2</t>
  </si>
  <si>
    <t>3.8.3</t>
  </si>
  <si>
    <t>3.8.3.1</t>
  </si>
  <si>
    <t>3.8.3.2</t>
  </si>
  <si>
    <t>3.8)</t>
  </si>
  <si>
    <t>3.1.1</t>
  </si>
  <si>
    <t>3.1.2</t>
  </si>
  <si>
    <t>3.1.3</t>
  </si>
  <si>
    <t>3.1.4</t>
  </si>
  <si>
    <t>3.1.5</t>
  </si>
  <si>
    <t>3.1.6</t>
  </si>
  <si>
    <t>3.1.7</t>
  </si>
  <si>
    <t>3.1.8</t>
  </si>
  <si>
    <t>3.1.9</t>
  </si>
  <si>
    <t>3.2)</t>
  </si>
  <si>
    <t>3.3.3.1</t>
  </si>
  <si>
    <t>3.3.3.2</t>
  </si>
  <si>
    <t>3.3.3.3</t>
  </si>
  <si>
    <t>3.3.3.4</t>
  </si>
  <si>
    <t>3.4.4</t>
  </si>
  <si>
    <t>3.5.6</t>
  </si>
  <si>
    <t>3.5.7</t>
  </si>
  <si>
    <t>3.5.8</t>
  </si>
  <si>
    <t xml:space="preserve">3.6) </t>
  </si>
  <si>
    <t>Pontos de tomada</t>
  </si>
  <si>
    <t>Pontos de luz</t>
  </si>
  <si>
    <t>Cobertura</t>
  </si>
  <si>
    <t xml:space="preserve">Telhado </t>
  </si>
  <si>
    <t>Estrutura para telhado</t>
  </si>
  <si>
    <t>Calhas</t>
  </si>
  <si>
    <t>Rufos</t>
  </si>
  <si>
    <t xml:space="preserve">H </t>
  </si>
  <si>
    <t xml:space="preserve">m </t>
  </si>
  <si>
    <t>3.6.3.1</t>
  </si>
  <si>
    <t>Impermeabilização com manta asfáltica</t>
  </si>
  <si>
    <t xml:space="preserve">N </t>
  </si>
  <si>
    <t>Descidadas de água - DN 150</t>
  </si>
  <si>
    <t xml:space="preserve">Caixas de drenagem </t>
  </si>
  <si>
    <t xml:space="preserve">N = </t>
  </si>
  <si>
    <t xml:space="preserve">Tipo </t>
  </si>
  <si>
    <t>Janela veneziana</t>
  </si>
  <si>
    <t>Janela de correr</t>
  </si>
  <si>
    <t>A(m²)</t>
  </si>
  <si>
    <t>Janela</t>
  </si>
  <si>
    <t>Portas</t>
  </si>
  <si>
    <t>Portas 2 folhas - abrir</t>
  </si>
  <si>
    <t>3.7.2.1</t>
  </si>
  <si>
    <t>Portas 2 folhas</t>
  </si>
  <si>
    <t>3.7.2.2</t>
  </si>
  <si>
    <t>Portas de abrir (madeira)</t>
  </si>
  <si>
    <t>3.7.1.1</t>
  </si>
  <si>
    <t>Esquadrias metálicas</t>
  </si>
  <si>
    <t>3.7.1.2</t>
  </si>
  <si>
    <t>3.7.1.3</t>
  </si>
  <si>
    <t>Pintura</t>
  </si>
  <si>
    <t xml:space="preserve">Vidro </t>
  </si>
  <si>
    <t>3.7.2.3</t>
  </si>
  <si>
    <t>3.7.2.4</t>
  </si>
  <si>
    <t>Pintura zarcão</t>
  </si>
  <si>
    <t>Pintura esmalte</t>
  </si>
  <si>
    <t>3.7.1.4</t>
  </si>
  <si>
    <t>Verga e contra-verga</t>
  </si>
  <si>
    <t>Verga (m)</t>
  </si>
  <si>
    <t xml:space="preserve">Verga </t>
  </si>
  <si>
    <t>Pontos de interruptor</t>
  </si>
  <si>
    <t>Luminárias internas</t>
  </si>
  <si>
    <t>Luminárias externas</t>
  </si>
  <si>
    <t>3.8.4</t>
  </si>
  <si>
    <t>3.8.5</t>
  </si>
  <si>
    <t>3.8.6</t>
  </si>
  <si>
    <t>3.8.7</t>
  </si>
  <si>
    <t>3.8.8</t>
  </si>
  <si>
    <t>Cabo 2,5 mm²</t>
  </si>
  <si>
    <t>Cabo 10 mm²</t>
  </si>
  <si>
    <t>3.8.9</t>
  </si>
  <si>
    <t xml:space="preserve">Aterramento </t>
  </si>
  <si>
    <t>Luminárias de emergência</t>
  </si>
  <si>
    <t>Pontos de ar condicionado</t>
  </si>
  <si>
    <t>3.8.10</t>
  </si>
  <si>
    <t>3.8.11</t>
  </si>
  <si>
    <t>3.8.12</t>
  </si>
  <si>
    <t>P=</t>
  </si>
  <si>
    <t>W</t>
  </si>
  <si>
    <t>3.8.13</t>
  </si>
  <si>
    <t>Ponto de cabo - internet</t>
  </si>
  <si>
    <t>3.4.5</t>
  </si>
  <si>
    <t>Rodapé</t>
  </si>
  <si>
    <t>rodapé (m)</t>
  </si>
  <si>
    <t>3.4.6</t>
  </si>
  <si>
    <t>Soleira</t>
  </si>
  <si>
    <t>3.9)</t>
  </si>
  <si>
    <t>Instalações hidráulicas</t>
  </si>
  <si>
    <t>3.9.1</t>
  </si>
  <si>
    <t>Ligação de água (cavalete)</t>
  </si>
  <si>
    <t>unid</t>
  </si>
  <si>
    <t>3.9.2</t>
  </si>
  <si>
    <t>3.9.3</t>
  </si>
  <si>
    <t>3.9.4</t>
  </si>
  <si>
    <t>Tanque copa</t>
  </si>
  <si>
    <t>Tanque DML</t>
  </si>
  <si>
    <t xml:space="preserve">Vaso sanitário </t>
  </si>
  <si>
    <t>Pia</t>
  </si>
  <si>
    <t>Caixa d'agua 500 litros</t>
  </si>
  <si>
    <t>3.9.5</t>
  </si>
  <si>
    <t>3.9.6</t>
  </si>
  <si>
    <t>Barras para deficiente</t>
  </si>
  <si>
    <t xml:space="preserve">Chuveiro </t>
  </si>
  <si>
    <t>Vaso PNE</t>
  </si>
  <si>
    <t>Pia PNE</t>
  </si>
  <si>
    <t>Chuveiro PNE</t>
  </si>
  <si>
    <t xml:space="preserve">Bancada </t>
  </si>
  <si>
    <t>copa</t>
  </si>
  <si>
    <t>wc</t>
  </si>
  <si>
    <t>3.9.7</t>
  </si>
  <si>
    <t>3.9.8</t>
  </si>
  <si>
    <t>3.9.9</t>
  </si>
  <si>
    <t>3.9.10</t>
  </si>
  <si>
    <t>3.9.11</t>
  </si>
  <si>
    <t>3.9.12</t>
  </si>
  <si>
    <t>3.9.13</t>
  </si>
  <si>
    <t xml:space="preserve">Espelho </t>
  </si>
  <si>
    <t>Fit dance</t>
  </si>
  <si>
    <t>Lutas</t>
  </si>
  <si>
    <t>Espelho</t>
  </si>
  <si>
    <t>Ginástica</t>
  </si>
  <si>
    <t>wc PNE</t>
  </si>
  <si>
    <t>3.9.14</t>
  </si>
  <si>
    <t xml:space="preserve">Pontos de água </t>
  </si>
  <si>
    <t>3.9.15</t>
  </si>
  <si>
    <t>3.9.16</t>
  </si>
  <si>
    <t xml:space="preserve">Registros </t>
  </si>
  <si>
    <t>Registro geral</t>
  </si>
  <si>
    <t>Pontos externos</t>
  </si>
  <si>
    <t>3.9.17</t>
  </si>
  <si>
    <t>3.9.18</t>
  </si>
  <si>
    <t>Pontos de esgoto - DN 40</t>
  </si>
  <si>
    <t>Pontos de esgoto - DN 50</t>
  </si>
  <si>
    <t>Pontos de esgoto - DN 100</t>
  </si>
  <si>
    <t xml:space="preserve">Ralos </t>
  </si>
  <si>
    <t>3.9.19</t>
  </si>
  <si>
    <t>3.9.20</t>
  </si>
  <si>
    <t>3.9.21</t>
  </si>
  <si>
    <t>Caixa de gordura</t>
  </si>
  <si>
    <t>3.9.22</t>
  </si>
  <si>
    <t>3.9.23</t>
  </si>
  <si>
    <t xml:space="preserve">Caixa de passagem - esgoto </t>
  </si>
  <si>
    <t>3.9.24</t>
  </si>
  <si>
    <t>Rede de esgoto</t>
  </si>
  <si>
    <t>3.9.24.1</t>
  </si>
  <si>
    <t>Rede DN 100 mm</t>
  </si>
  <si>
    <t>3.9.24.2</t>
  </si>
  <si>
    <t>3.9.24.3</t>
  </si>
  <si>
    <t xml:space="preserve">Nivelamento </t>
  </si>
  <si>
    <t>Reaterro</t>
  </si>
  <si>
    <t>3.9.24.4</t>
  </si>
  <si>
    <t>3.10)</t>
  </si>
  <si>
    <t>ACESSÓRIOS</t>
  </si>
  <si>
    <t>3.10.1</t>
  </si>
  <si>
    <t>3.10.2</t>
  </si>
  <si>
    <t xml:space="preserve">Barra de apoio </t>
  </si>
  <si>
    <t>3.10.3</t>
  </si>
  <si>
    <t xml:space="preserve">Corrimão </t>
  </si>
  <si>
    <t xml:space="preserve">4) </t>
  </si>
  <si>
    <t>4.1</t>
  </si>
  <si>
    <t>4.2</t>
  </si>
  <si>
    <t>4.3</t>
  </si>
  <si>
    <t>4.4</t>
  </si>
  <si>
    <t>4.5</t>
  </si>
  <si>
    <t>4.6</t>
  </si>
  <si>
    <t>4.7</t>
  </si>
  <si>
    <t>4.7.1</t>
  </si>
  <si>
    <t>4.7.2</t>
  </si>
  <si>
    <t>4.7.3</t>
  </si>
  <si>
    <t>4.7.1.1</t>
  </si>
  <si>
    <t>4.7.1.2</t>
  </si>
  <si>
    <t>4.7.1.3</t>
  </si>
  <si>
    <t>4.7.1.4</t>
  </si>
  <si>
    <t>4.7.1.5</t>
  </si>
  <si>
    <t>4.7.2.1</t>
  </si>
  <si>
    <t>4.7.2.2</t>
  </si>
  <si>
    <t>4.7.2.3</t>
  </si>
  <si>
    <t>URBANIZAÇÃO - ÁREA EXTERNA</t>
  </si>
  <si>
    <t>4.12</t>
  </si>
  <si>
    <t xml:space="preserve">Drenagem </t>
  </si>
  <si>
    <t>Canaleta com grelha</t>
  </si>
  <si>
    <t xml:space="preserve">Caixa de dreangem </t>
  </si>
  <si>
    <t xml:space="preserve">Rede de dreangem </t>
  </si>
  <si>
    <t>4.12.1</t>
  </si>
  <si>
    <t>4.12.2</t>
  </si>
  <si>
    <t>4.12.3</t>
  </si>
  <si>
    <t>4.12.3.1</t>
  </si>
  <si>
    <t>4.12.3.2</t>
  </si>
  <si>
    <t>4.12.3.3</t>
  </si>
  <si>
    <t>4.12.3.4</t>
  </si>
  <si>
    <t>Rede DN 300 mm</t>
  </si>
  <si>
    <t>PREFEITURA MUNICIPAL DE QUELUZITO</t>
  </si>
  <si>
    <t>PLANILHA  ORÇAMENTÁRIA</t>
  </si>
  <si>
    <t>PRAZO DE OBRA</t>
  </si>
  <si>
    <t xml:space="preserve">BDI SERVIÇO </t>
  </si>
  <si>
    <t>ITEM</t>
  </si>
  <si>
    <t>FONTE</t>
  </si>
  <si>
    <t>CÓDIGO</t>
  </si>
  <si>
    <t>DESCRIÇÃO</t>
  </si>
  <si>
    <t>UNIDADE</t>
  </si>
  <si>
    <t>QUANTIDADE</t>
  </si>
  <si>
    <t>CUSTO UNIT.</t>
  </si>
  <si>
    <t>PREÇO UNIT.</t>
  </si>
  <si>
    <t>PREÇO TOTAL</t>
  </si>
  <si>
    <t>SERVIÇOS INICIAIS</t>
  </si>
  <si>
    <t>SETOP</t>
  </si>
  <si>
    <t>FORNECIMENTO E COLOCAÇÃO DE PLACA DE OBRA EM CHAPA GALVANIZADA (3,00 X 1,5 0 M) - EM CHAPA GALVANIZADA 0,26 AFIXADAS COM REBITES 540 E PARAFUSOS 3/8, EM ESTRUTURA METÁLICA VIGA U 2" ENRIJECIDA COM METALON 20 X 20, SUPORTE EM EUCALIPTO AUTOCLAVADO PINTADAS</t>
  </si>
  <si>
    <t>UNID.</t>
  </si>
  <si>
    <t>ADMINISTRAÇÃO DE OBRA</t>
  </si>
  <si>
    <t>MÊS</t>
  </si>
  <si>
    <t>ED-21776</t>
  </si>
  <si>
    <t>ENCARREGADO GERAL DE OBRAS COM ENCARGOS COMPLEMENTARES</t>
  </si>
  <si>
    <t>1.4</t>
  </si>
  <si>
    <t>MOB-DES-020</t>
  </si>
  <si>
    <t>MOBILIZAÇÃO E DESMOBILIZAÇÃO D EOBRA</t>
  </si>
  <si>
    <t>VB</t>
  </si>
  <si>
    <t>1.5</t>
  </si>
  <si>
    <t>MOBILIZAÇÃO E DESMOBILIZAÇÃO POR EQUIPAMENTO DE SONDAGEM A PERCUSSÃO D = 2 1/2"</t>
  </si>
  <si>
    <t>1.6</t>
  </si>
  <si>
    <t>SONDAGEM A PERCUSSÃO D = 2 1/2" COM MEDIDA DE SPT (FATURAMENTO MÍNIMO = 30 M)</t>
  </si>
  <si>
    <t>M</t>
  </si>
  <si>
    <t>1.7</t>
  </si>
  <si>
    <t>ED-16348</t>
  </si>
  <si>
    <t>1.8</t>
  </si>
  <si>
    <t>PROJETO EXECUTIVO DE ESTRUTURA DE CONCRETO</t>
  </si>
  <si>
    <t>PR A1</t>
  </si>
  <si>
    <t>1.9</t>
  </si>
  <si>
    <t>PROJETO EXECUTIVO DE INSTALAÇÕES ELÉTRICAS</t>
  </si>
  <si>
    <t>1.10</t>
  </si>
  <si>
    <t xml:space="preserve"> PROJETO EXECUTIVO DE INSTALAÇÕES HIDRO SANITÁRIAS</t>
  </si>
  <si>
    <t>PINTURA ACRÍLICA EM PAREDE, DUAS (2) DEMÃOS, EXCLUSIVE SELADOR ACRÍLICO E MASSA ACRÍLICA/CORRIDA (PVA)</t>
  </si>
  <si>
    <t>M2</t>
  </si>
  <si>
    <t>CAIXA DE DRENAGEM DE INSPEÇÃO/PASSAGEM EM ALVENARIA (40X40X40CM), REVESTIMENTO EM ARGAMASSA COM ADITIVO IMPERMEABILIZANTE, COM TAMPA EM GRELHA, INCLUSIVE ESCAVAÇÃO, REATERRO E TRANSPORTE E RETIRADA DO MATERIAL ESCAVADO (EM CAÇAMBA)</t>
  </si>
  <si>
    <t>UNID</t>
  </si>
  <si>
    <t>M3</t>
  </si>
  <si>
    <t>LASTRO DE CONCRETO MAGRO, INCLUSIVE TRANSPORTE, LANÇAMENTO E ADENSAMENTO</t>
  </si>
  <si>
    <t>RO-42283</t>
  </si>
  <si>
    <t>PASSEIO DE CONCRETO (FCK &gt;= 11 MPA - ESPESSURA DE 6 CM) (EXECUÇÃO, INCLUINDO FORNECIMENTO E TRANSPORTE DE TODOS OS MATERIAIS)</t>
  </si>
  <si>
    <t>REVESTIMENTO COM CERÂMICA APLICADO EM PISO, ACABAMENTO ESMALTADO, AMBIENTE EXTERNO (ANTIDERRAPANTE), PADRÃO EXTRA, DIMENSÃO DA PEÇA ATÉ 2025 CM2, PEI IV, ASSENTAMENTO COM ARGAMASSA INDUSTRIALIZADA, INCLUSIVE REJUNTAMENTO</t>
  </si>
  <si>
    <t>RODAPÉ COM REVESTIMENTO EM CERÂMICA ESMALTADA COMERCIAL, ALTURA 10CM, PEI IV, ASSENTAMENTO COM ARGAMASSA INDUSTRIALIZADA, INCLUSIVE REJUNTAMENTO</t>
  </si>
  <si>
    <t>PINTURA COM VERNIZ SINTÉTICO MARÍTIMO EM ESQUADRIAS DE MADEIRA, DUAS (2) DEMÃOS, ACABAMENTO TIPO BRILHANTE</t>
  </si>
  <si>
    <t>m2</t>
  </si>
  <si>
    <t>m3</t>
  </si>
  <si>
    <t>CHAPISCO COM ARGAMASSA, TRAÇO 1:3 (CIMENTO E AREIA), ESP. 5MM, APLICADO EM ALVENARIA/ESTRUTURA DE CONCRETO COM COLHER, PREPARO MECÂNICO</t>
  </si>
  <si>
    <t>REBOCO COM ARGAMASSA, TRAÇO 1:7 (CIMENTO E AREIA), ESP. 20MM, APLICAÇÃO MANUAL, PREPARO MECÂNICO</t>
  </si>
  <si>
    <t>5.1</t>
  </si>
  <si>
    <t>FUNDAÇÃO E ESTRUTURA</t>
  </si>
  <si>
    <t>5.1.1</t>
  </si>
  <si>
    <t>LOCAÇÃO DA OBRA (GABARITO)</t>
  </si>
  <si>
    <t>5.1.2</t>
  </si>
  <si>
    <t>5.1.3</t>
  </si>
  <si>
    <t>KG</t>
  </si>
  <si>
    <t>5.2</t>
  </si>
  <si>
    <t>5.2.1</t>
  </si>
  <si>
    <t>ALVENARIA DE VEDAÇÃO COM TIJOLO CERÂMICO FURADO, ESP. 14CM, PARA REVESTIMENTO, INCLUSIVE ARGAMASSA PARA ASSENTAMENTO</t>
  </si>
  <si>
    <t>5.2.2</t>
  </si>
  <si>
    <t>5.2.3</t>
  </si>
  <si>
    <t>5.2.4</t>
  </si>
  <si>
    <t>5.2.5</t>
  </si>
  <si>
    <t>5.2.6</t>
  </si>
  <si>
    <t>5.2.7</t>
  </si>
  <si>
    <t>REGULARIZAÇÃO E COMPACTAÇÃO DE TERRENO MANUAL, COM SOQUETE</t>
  </si>
  <si>
    <t>CONTRAPISO DESEMPENADO COM ARGAMASSA, TRAÇO 1:3 (CIMENTO E AREIA), ESP. 30MM</t>
  </si>
  <si>
    <t>SOLEIRA DE GRANITO CINZA ANDORINHA E = 2 CM</t>
  </si>
  <si>
    <t xml:space="preserve">ESQUADRIA </t>
  </si>
  <si>
    <t>PINTURA ANTICORROSIVA A BASE DE ÓXIDO DE FERRO (ZARCÃO) EM ESQUADRIA E SUPERFÍCIE METÁLICA, UMA (1) DEMÃO</t>
  </si>
  <si>
    <t>ED-9903</t>
  </si>
  <si>
    <t>CONTRAVERGA EM CONCRETO ESTRUTURAL PARA VÃOS DE ATÉ 150CM, PREPARADO EM OBRA COM BETONEIRA, CONTROLE "A", COM FCK 20 MPA, MOLDADA IN LOCO, INCLUSIVE ARMAÇÃO</t>
  </si>
  <si>
    <t>INSTALAÇÕES ELÉTRICAS</t>
  </si>
  <si>
    <t>QUADRO DE DISTRIBUIÇÃO DE LUZ EM PVC DE EMBUTIR, ATÉ 16 DIVISÕES MODULARES, DIMENSÕES EXTERNAS 260 X 310 X 85 MM</t>
  </si>
  <si>
    <t>UNI</t>
  </si>
  <si>
    <t>CABO DE COBRE FLEXÍVEL, CLASSE 5, ISOLAMENTO TIPO LSHF/ATOX, NÃO HALOGENADO, ANTICHAMA, TERMOPLÁSTICO, UNIPOLAR, SEÇÃO 6 MM2, 70°C, 450/750</t>
  </si>
  <si>
    <t>ED-17951</t>
  </si>
  <si>
    <t>ELETRODUTO FLEXÍVEL CORRUGADO, PVC, ANTI-CHAMA, DN 20MM (1/2"), APLICADO EM ALVENARIA, EXCLUSIVE RASGO</t>
  </si>
  <si>
    <t>ED-15740</t>
  </si>
  <si>
    <t>CONJUNTO DE DOIS (2) INTERRUPTORES BIPOLAR SIMPLES, CORRENTE 10A, TENSÃO 250V, (10A-250V), COM PLACA 4"X2" DE DOIS (2) POSTOS, INCLUSIVE FORNECIMENTO, INSTALAÇÃO, SUPORTE, MÓDULO E PLACA</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</si>
  <si>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</si>
  <si>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 (COMPLETO)</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</si>
  <si>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</si>
  <si>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</si>
  <si>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</si>
  <si>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CPU-03</t>
  </si>
  <si>
    <t>PISO</t>
  </si>
  <si>
    <t>HIDROSSANITÁRIO</t>
  </si>
  <si>
    <t>BARRA DE APOIO EM AÇO INOX POLIDO RETA, DN 1.1/4" (31,75MM), PARA ACESSIBILIDADE (PMR/PCR), COMPRIMENTO 100CM, INSTALADO EM PAREDE, INCLUSIVE FORNECIMENTO, INSTALAÇÃO E ACESSÓRIOS PARA FIXAÇÃO (chuveiro0</t>
  </si>
  <si>
    <t>BARRA DE APOIO EM AÇO INOX POLIDO RETA, DN 1.1/4" (31,75MM), PARA ACESSIBILIDADE (PMR/PCR), COMPRIMENTO 40CM, INSTALADO EM PORTA/PAREDE, INCLUSIVE FORNECIMENTO, INSTALAÇÃO E ACESSÓRIOS PARA FIXAÇÃO</t>
  </si>
  <si>
    <t>ED-2552</t>
  </si>
  <si>
    <t>PAPELEIRA PLASTICA TIPO DISPENSER PARA PAPEL HIGIENICO ROLAO</t>
  </si>
  <si>
    <t>SABONETEIRA PLASTICA TIPO DISPENSER PARA SABONETE LIQUIDO COM RESERVATORIO 1500 ML</t>
  </si>
  <si>
    <t>PONTO DE EMBUTIR PARA ESGOTO EM TUBO PVC RÍGIDO, PBV - SÉRIE NORMAL, DN 100MM (4"), EMBUTIDO EM PISO COM DISTÂNCIA DE ATÉ CINCO (5) METROS DA RAMAL DE ESGOTO, INCLUSIVE CONEXÕES E FIXAÇÃO DO TUBO COM ENCHIMENTO DO RASGO NO CONCRETO COM ARGAMASSA</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</si>
  <si>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</si>
  <si>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CAIXA DE ESGOTO DE INSPEÇÃO/PASSAGEM EM ALVENARIA (100X100X50CM), REVESTIMENTO EM ARGAMASSA COM ADITIVO IMPERMEABILIZANTE, COM TAMPA DE CONCRETO, INCLUSIVE ESCAVAÇÃO, REATERRO E TRANSPORTE E RETIRADA DO MATERIAL ESCAVADO (EM CAÇAMBA)</t>
  </si>
  <si>
    <t>URBANIZAÇÃO (EXTERNO)</t>
  </si>
  <si>
    <t>DRENAGEM</t>
  </si>
  <si>
    <t>ESGOTO</t>
  </si>
  <si>
    <t>TOTAL DA OBRA</t>
  </si>
  <si>
    <t>Deneb Oliveira Bejar</t>
  </si>
  <si>
    <t>CREA:89511/D</t>
  </si>
  <si>
    <t>CENTRO DE EDUÇÃO ESPORTIVA</t>
  </si>
  <si>
    <t>ED-8143</t>
  </si>
  <si>
    <t xml:space="preserve"> RASTELAMENTO DE ÁREA COM AFASTAMENTO DE ATÉ VINTE (20) METROS, EXCLUSIVE CAPINA OU ROÇADA MANUAL</t>
  </si>
  <si>
    <t xml:space="preserve">ED-51100 </t>
  </si>
  <si>
    <t>CORTE E DESATERRO MECÂNICO PARA REGULARIZAÇÃO, COM TRATOR DE ESTEIRA, INCLUSIVE ARRASTAMENTO NIVELADO, AFASTAMENTO E EMPILHAMENTO, EXCLUSIVE CARGA, TRANSPORTE E DESCARGA</t>
  </si>
  <si>
    <t xml:space="preserve">ED-29231 </t>
  </si>
  <si>
    <t xml:space="preserve">TRANSPORTE DE MATERIAL DE QUALQUER NATUREZA EM CAMINHÃO, DISTÂNCIA MAIOR QUE 2KM E MENOR OU IGUAL A 5KM, DENTRO DO PERÍMETRO URBANO, EXCLUSIVE CARGA, INCLUSIVE DESCARGA </t>
  </si>
  <si>
    <t>M3xKM</t>
  </si>
  <si>
    <t xml:space="preserve">MURO DE CONTEÇÃO </t>
  </si>
  <si>
    <t>ED-29817</t>
  </si>
  <si>
    <t>ED-29818</t>
  </si>
  <si>
    <t xml:space="preserve">ED-29802 </t>
  </si>
  <si>
    <t>KM</t>
  </si>
  <si>
    <t xml:space="preserve"> MOBILIZAÇÃO E DESMOBILIZAÇÃO DE EQUIPAMENTO PARA ESTACA TIPO TRADO ROTATIVO (CUSTO FIXO), INCLUSIVE CARGA E DESCARGA, EXCLUSIVE TRANSPORTE EM QUILÔMETRO RODADO (CUSTO VARIÁVEL)</t>
  </si>
  <si>
    <t xml:space="preserve"> MOBILIZAÇÃO E DESMOBILIZAÇÃO DE EQUIPAMENTO PARA ESTACA TIPO TRADO ROTATIVO (CUSTO VARIÁVEL), EXCLUSIVE CUSTO FIXO DE TRANSPORTE</t>
  </si>
  <si>
    <t>PERFURAÇÃO MECÂNICA DE ESTACA TIPO TRADO ROTATIVO, INCLUSIVE AFASTAMENTO LATERAL, EXCLUSIVE ARMAÇÃO, CONCRETO ESTRUTURAL, TRANSPORTE E RETIRADA DO MATERIAL ESCAVADO</t>
  </si>
  <si>
    <t xml:space="preserve">ED-48311 </t>
  </si>
  <si>
    <t xml:space="preserve">ED-49797 </t>
  </si>
  <si>
    <t xml:space="preserve">ED-48295 </t>
  </si>
  <si>
    <t>ED-48298</t>
  </si>
  <si>
    <t>CONCRETO MAGRO, TRAÇO 1:3:6, PREPARADO EM OBRA COM
BETONEIRA, SEM FUNÇÃO ESTRUTURAL</t>
  </si>
  <si>
    <t>CONCRETO MAGRO, TRAÇO 1:3:6, PREPARADO EM OBRA COM BETONEIRA, SEM FUNÇÃO ESTRUTURAL</t>
  </si>
  <si>
    <t>FORNECIMENTO DE CONCRETO ESTRUTURAL, USINADO, COM FCK 20MPA, INCLUSIVE LANÇAMENTO, ADENSAMENTO E ACABAMENTO (FUNDAÇÃO)</t>
  </si>
  <si>
    <t>CORTE, DOBRA E MONTAGEM DE AÇO CA-50, DIÂMETRO (6,3MM A 12,5MM), INCLUSIVE ESPAÇADOR</t>
  </si>
  <si>
    <t xml:space="preserve"> CORTE, DOBRA E MONTAGEM DE AÇO CA-50/60, INCLUSIVE ESPAÇADOR</t>
  </si>
  <si>
    <t>ED-51093</t>
  </si>
  <si>
    <t xml:space="preserve"> APILOAMENTO MANUAL EM FUNDO DE VALA COM SOQUETE, EXCLUSIVE ESCAVAÇÃO</t>
  </si>
  <si>
    <t xml:space="preserve">ED-51107 </t>
  </si>
  <si>
    <t>ESCAVAÇÃO MANUAL DE VALA COM PROFUNDIDADE MENOR OU IGUAL A 1,5M, INCLUSIVE DESCARGA LATERAL</t>
  </si>
  <si>
    <t>ED-48220</t>
  </si>
  <si>
    <t xml:space="preserve"> ALVENARIA DE BLOCO DE CONCRETO CHEIO SEM ARMAÇÃO, EM CONCRETO COM FCK DE 20MPA , ESP. 19CM, PARA REVESTIMENTO, INCLUSIVE ARGAMASSA PARA ASSENTAMENTO ( DETALHE D - CADERNO SEDS)
</t>
  </si>
  <si>
    <t xml:space="preserve">ED-49810 </t>
  </si>
  <si>
    <t>FÔRMA E DESFORMA PARA VIGA-CINTA/BLOCO COM TÁBUA E SARRAFO, REAPROVEITAMENTO (3X) (FUNDAÇÃO)</t>
  </si>
  <si>
    <t xml:space="preserve">ED-51096 </t>
  </si>
  <si>
    <t>RO-41589</t>
  </si>
  <si>
    <t>COMPACTAÇÃO MECANIZADA DE ATERRO COM PLACA VIBRATÓRIA, INCLUSIVE ESPALHAMENTO MANUAL</t>
  </si>
  <si>
    <t xml:space="preserve"> Dreno de PVC ø = 100 mm, comprimento unitário = 35 cm (Execução, incluindo o fornecimento e transporte de todos os materiais)</t>
  </si>
  <si>
    <t>ED-50173</t>
  </si>
  <si>
    <t xml:space="preserve"> IMPERMEABILIZAÇÃO de alicerce com tinta betuminosa em parede de 1 1/2 tijolo</t>
  </si>
  <si>
    <t>ED-49647</t>
  </si>
  <si>
    <t xml:space="preserve"> FÔRMA E DESFORMA DE COMPENSADO PLASTIFICADO, ESP. 12MM, REAPROVEITAMENTO (5X), EXCLUSIVE ESCORAMENTO</t>
  </si>
  <si>
    <t xml:space="preserve">ED-19652 </t>
  </si>
  <si>
    <t>ED-49637</t>
  </si>
  <si>
    <t xml:space="preserve">ED-50261 </t>
  </si>
  <si>
    <t xml:space="preserve">ED-50260 </t>
  </si>
  <si>
    <t>ED-19637</t>
  </si>
  <si>
    <t>ED-31578</t>
  </si>
  <si>
    <t>ED-19635</t>
  </si>
  <si>
    <t>M2 X MÊS</t>
  </si>
  <si>
    <t xml:space="preserve"> ESCORAMENTO METÁLICO PARA VIGA EM CONCRETO ARMADO,
TIPO "A", ALTURA DE (200 ATÉ 310)CM, EXCLUSIVE DESCARGA,
MONTAGEM, DESMONTAGEM E CARGA</t>
  </si>
  <si>
    <t>FÔRMA E DESFORMA PARA LAJE NERVURADA COM CUBETA E ASSOALHO EM COMPENSADO PLASTIFICADO, ESP. 14MM, ALTURA DE (200 ATÉ 310)CM, REAPROVEITAMENTO (10X), INCLUSIVE CIMBRAMENTO</t>
  </si>
  <si>
    <t xml:space="preserve"> FÔRMA E DESFORMA PARA LAJE COM CHAPA DE COMPENSADO PLASTIFICADO, ESP. 12MM, REAPROVEITAMENTO (5X), EXCLUSIVE ESCORAMENTO</t>
  </si>
  <si>
    <t xml:space="preserve"> FORNECIMENTO DE CONCRETO ESTRUTURAL, USINADO BOMBEADO, COM FCK 20MPA, INCLUSIVE LANÇAMENTO, ADENSAMENTO E ACABAMENTO</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</si>
  <si>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</si>
  <si>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</si>
  <si>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 xml:space="preserve"> CIMBRAMENTO PARA LAJE PRÉ-MOLDADA COM ESCORAMENTO METÁLICO, TIPO "A", ALTURA DE (200 ATÉ 310)CM, INCLUSIVE DESCARGA, MONTAGEM, DESMONTAGEM E CARGA</t>
  </si>
  <si>
    <t>5.2.8</t>
  </si>
  <si>
    <t>LAJES E COBERTURA</t>
  </si>
  <si>
    <t xml:space="preserve">ED-48424 </t>
  </si>
  <si>
    <t xml:space="preserve">ED-50660 </t>
  </si>
  <si>
    <t>ED-50682</t>
  </si>
  <si>
    <t xml:space="preserve">ED-50668 </t>
  </si>
  <si>
    <t xml:space="preserve">ED-48408 </t>
  </si>
  <si>
    <t>ENGRADAMENTO PARA TELHADO DE FIBROCIMENTO ONDULADA</t>
  </si>
  <si>
    <t>COBERTURA EM TELHA DE FIBROCIMENTO, TIPO ONDULADA, ESP . 6MM, COM RECOBRIMENTO TRANSVERSAL E LONGITUDINAL, EXCLUSIVE CUMEEIRA E ENGRADAMENTO, INCLUSIVE ACESSÓRIOS DE FIXAÇÃO E IÇAMENTO MANUAL VERTICAL</t>
  </si>
  <si>
    <t>CALHA EM CHAPA GALVANIZADA, ESP. 0,65MM (GSG-24), COM DESENVOLVIMENTO DE 100CM, INCLUSIVE IÇAMENTO MANUAL VERTICAL</t>
  </si>
  <si>
    <t xml:space="preserve"> RUFO E CONTRARRUFO EM CHAPA GALVANIZADA, ESP. 0,5MM (GSG-26), COM DESENVOLVIMENTO DE 15CM, INCLUSIVE IÇAMENTO MANUAL VERTICAL</t>
  </si>
  <si>
    <t>CONDUTOR CIRCULAR DE ÁGUA PLUVIAL PARA DO TELHADO EM TUBO DE PVC, DIÂMETRO DE 100MM, INCLUSIVE CONEXÕES E SUPORTES</t>
  </si>
  <si>
    <t>ALVENARIA E REVESTIMENTOS</t>
  </si>
  <si>
    <t xml:space="preserve">ED-50732 </t>
  </si>
  <si>
    <t>ED-9081</t>
  </si>
  <si>
    <t>EMBOÇO COM ARGAMASSA, TRAÇO 1:6 (CIMENTO E AREIA), ESP. 20MM, APLICAÇÃO MANUAL, INCLUSIVE ARGAMASSA COM PREPARO MECANIZADO, EXCLUSIVE CHAPISCO</t>
  </si>
  <si>
    <t xml:space="preserve"> REVESTIMENTO COM CERÂMICA APLICADO EM PAREDE, ACABAMENTO ESMALTADO, AMBIENTE INTERNO/EXTERNO, PADRÃO EXTRA, DIMENSÃO DA PEÇA ATÉ 2025 CM2, PEI III, ASSENTAMENTO COM ARGAMASSA INDUSTRIALIZADA, INCLUSIVE REJUNTAMENTO</t>
  </si>
  <si>
    <t xml:space="preserve">ED-49687 </t>
  </si>
  <si>
    <t>FORRO EM CHAPA DE GESSO ACARTONADO, ESP. 12,5MM, COM FIXAÇÃO DO TIPO ARAMADO, EXCLUSIVE PERFIL TABICA, SANCA E MOLDURA, INCLUSIVE ACESSÓRIOS E FIXAÇÃO</t>
  </si>
  <si>
    <t>ED-29484</t>
  </si>
  <si>
    <t>ED-29482</t>
  </si>
  <si>
    <t xml:space="preserve"> JANELA EM ALUMÍNIO DE CORRER COM 2 FOLHAS, LINHA 25/
SUPREMA, ACABAMENTO ANODIZADO NATURAL, INCLUSIVE
PERFIS, VIDRO 4MM E INSTALAÇÃO, EXCLUSIVE FERRAGENS
PARA JANELA DE ALUMÍNIO DE CORRER</t>
  </si>
  <si>
    <t xml:space="preserve"> JANELA EM ALUMÍNIO MÁXIM-AR COM ALTURA DE 80CM, LINHA 25/
SUPREMA, ACABAMENTO ANODIZADO NATURAL, INCLUSIVE
PERFIS, VIDRO LISO 4MM E INSTALAÇÃO, EXCLUSIVE FERRAGENS
PARA MÓDULO DE JANELA DE ALUMÍNIO MÁXIM-AR</t>
  </si>
  <si>
    <t>ED-50796</t>
  </si>
  <si>
    <t>ED-49601</t>
  </si>
  <si>
    <t xml:space="preserve">ED-49602 </t>
  </si>
  <si>
    <t xml:space="preserve">ED-49603 </t>
  </si>
  <si>
    <t xml:space="preserve"> PORTA DE MADEIRA COMPLETA, DIMENSÃO (70X210)CM, TIPO DE ABRIR, UMA (1) FOLHA, ACABAMENTO NATURAL PARA PINTURA/ VERNIZ, TIPO PRANCHETA/SARRAFEADA, INCLUSIVE MARCO, ALIZAR E FERRAGENS, EXCLUSIVE PINTURA/VERNIZ </t>
  </si>
  <si>
    <t>PORTA DE MADEIRA COMPLETA, DIMENSÃO (80X210)CM, TIPO DE ABRIR, UMA (1) FOLHA, ACABAMENTO NATURAL PARA PINTURA/ VERNIZ, TIPO PRANCHETA/SARRAFEADA, INCLUSIVE MARCO, ALIZAR E FERRAGENS, EXCLUSIVE PINTURA/VERNIZ</t>
  </si>
  <si>
    <t>PORTA DE MADEIRA COMPLETA, DIMENSÃO (90X210)CM, TIPO DE ABRIR, UMA (1) FOLHA, ACABAMENTO NATURAL PARA PINTURA/ VERNIZ, TIPO PRANCHETA/SARRAFEADA, INCLUSIVE MARCO, ALIZAR E FERRAGENS, EXCLUSIVE PINTURA/VERNIZ</t>
  </si>
  <si>
    <t>PORTA DE ABRIR, 02 FOLHAS, EM CHAPA 14 SAE 1020 - PADRÃO SEDS</t>
  </si>
  <si>
    <t xml:space="preserve">ED-50794 </t>
  </si>
  <si>
    <t>PORTA DE ABRIR, 01 FOLHA, EM CHAPA 14 SAE 1020 - PADRÃO
SEDS</t>
  </si>
  <si>
    <t xml:space="preserve">ED-31446 </t>
  </si>
  <si>
    <t>ALÇAPÃO (100X98)CM COM QUADRO DE CANTONEIRA METÁLICA 1"X1/8", TAMPA EM CHAPA METÁLICA Nº18 VINCADA, INCLUSIVE CADEADO E PINTURA ANTICORROSIVA, CONFORME DETALHE 06 (PADRÃO PRÉDIOS ESCOLARES)</t>
  </si>
  <si>
    <t xml:space="preserve">ED-20580 </t>
  </si>
  <si>
    <t>ENTRADA DE ENERGIA AÉREA, TIPO B2, PADRÃO CEMIG, CARGA INSTALADA DE 10,1KW ATÉ 15KW, BIFÁSICO, COM SAÍDA SUBTERRÂNEA, INCLUSIVE POSTE, CAIXA PARA MEDIDOR, DISJUNTOR, BARRAMENTO, ATERRAMENTO E ACESSÓRIOS</t>
  </si>
  <si>
    <t>ED-49240</t>
  </si>
  <si>
    <t xml:space="preserve">ED-49249 </t>
  </si>
  <si>
    <t>ED-15114</t>
  </si>
  <si>
    <t xml:space="preserve">ED-49229 </t>
  </si>
  <si>
    <t xml:space="preserve">DISJUNTOR MONOPOLAR TERMOMAGNÉTICO 5KA, DE 15A </t>
  </si>
  <si>
    <t xml:space="preserve"> DISJUNTOR BIPOLAR TERMOMAGNÉTICO 10KA, DE 25A </t>
  </si>
  <si>
    <t xml:space="preserve">DISJUNTOR BIPOLAR TERMOMAGNÉTICO 10KA, DE 120A </t>
  </si>
  <si>
    <t xml:space="preserve"> DISJUNTOR DE PROTEÇÃO DIFERENCIAL RESIDUAL (DR), BIPOLAR, TIPO DIN, CORRENTE NOMINAL DE 25A, ALTA SENSIBILIDADE, CORRENTE DIFERENCIAL RESIDUAL NOMINAL COM ATUAÇÃO DE 30MA</t>
  </si>
  <si>
    <t xml:space="preserve">ED-26989 </t>
  </si>
  <si>
    <t>ED-49405</t>
  </si>
  <si>
    <t>ED-49393</t>
  </si>
  <si>
    <t xml:space="preserve"> LUMINÁRIA COMERCIAL CHANFRADA DE SOBREPOR COMPLETA, PARA DUAS (2) LÂMPADAS TUBULARES FLUORESCENTE 2X32WØT8, FORNECIMENTO E INSTALAÇÃO, INCLUSIVE BASE, REATOR ELÂMPADAS</t>
  </si>
  <si>
    <t>LUMINÁRIA DE EMERGÊNCIA AUTÔNOMA, TIPO LED POTÊNCIA TOTAL DE 2W, FORNECIMENTO E INSTALAÇÃO</t>
  </si>
  <si>
    <t xml:space="preserve"> LUMINÁRIA ARANDELA TIPO TARTARUGA BLINDADA COMPLETA, PARA UMA (1) LÂMPADA FLUORESCENTE COMPACTA 20W, FORNECIMENTO E INSTALAÇÃO, INCLUSIVE BASE E LÂMPADA</t>
  </si>
  <si>
    <t xml:space="preserve">ED-50229 </t>
  </si>
  <si>
    <t xml:space="preserve">ED-50231 </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</si>
  <si>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</si>
  <si>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 CONCRETO COM ARGAMASSA</t>
  </si>
  <si>
    <t xml:space="preserve">ED-48365 </t>
  </si>
  <si>
    <t>ED-49340</t>
  </si>
  <si>
    <t xml:space="preserve">ED-49183 </t>
  </si>
  <si>
    <t>CABO UTP 4 PARES CATEGORIA 6 COM REVESTIMENTO EXTERNO
NÃO PROPAGANTE A CHAMA</t>
  </si>
  <si>
    <t>FIO TELEFÔNICO (FI) EM COBRE ELETROLÍTICO ESTANHADO DE SEÇÃO MACIÇA, ESP. 0,60MM (2X0,60MM), UM (1) PAR TORCIDO, ISOLAMENTO EM CLORETO DE POLIVINILA (PVC) - FORNECIMENTO E INSTALAÇÃO</t>
  </si>
  <si>
    <t>CAIXA DE TELEFONIA, NÚMERO 3, DIMENSÃO (40X40)CM, EM CHAPA DE AÇO GALVANIZADO, TIPO EMBUTIR COM FECHO, INCLUSIVE ASSENTAMENTO E ACESSÓRIOS</t>
  </si>
  <si>
    <t>SPDA</t>
  </si>
  <si>
    <t xml:space="preserve">ED-51055 </t>
  </si>
  <si>
    <t>ED-51052</t>
  </si>
  <si>
    <t xml:space="preserve">ED-13931 </t>
  </si>
  <si>
    <t>ED-48700</t>
  </si>
  <si>
    <t xml:space="preserve"> ATERRAMENTO COM HASTES COPPERWELD, DIÂMETRO DE 5/8", COMPRIMENTO DE 240CM, EXCLUSIVE CABO E CAIXA PARA ATERRAMENTO, INCLUSIVE GRAMPO PARA HASTE E INSTALAÇÃO </t>
  </si>
  <si>
    <t>CAIXA DE INSPEÇÃO EM PVC, DIÂMETRO DE 30CM, ALTURA DE 30CM, COM TAMPA EM FERRO FUNDIDO, EXCLUSIVE HASTE DE ATERRAMENTO, INCLUSIVE INSTALAÇÃO</t>
  </si>
  <si>
    <t xml:space="preserve"> CAIXA DE EQUALIZAÇÃO DE EMBUTIR COM SAIDAS NAS PARTES SUPERIOR E INFERIOR PARA ELETRODUTO DE 25MM (1"), 20 X 20 X 14 MM, COM NOVE TERMINAIS</t>
  </si>
  <si>
    <t>CABO DE COBRE NU #16MM2 - 7 FIOSX1,70MM, PARA ELEMENTOS DE CAPTAÇÃO/ANEL DE CINTAMENTO (SPDA), INCLUSIVE PRESILHA DE FIXAÇÃO</t>
  </si>
  <si>
    <t xml:space="preserve">ED-51151 </t>
  </si>
  <si>
    <t xml:space="preserve">ESPELHO CRISTAL COM MOLDURA EM ALUMÍNIO, DIMENSÃO (60X90)CM, COM ESP. 4MM, INCLUSIVE FIXAÇÃO COM ADESIVO/ SELANTE A BASE DE POLIURETANO, FORNECIMENTO E INSTALAÇÃO </t>
  </si>
  <si>
    <t>CAIXA DGUA 500 LITROS</t>
  </si>
  <si>
    <t xml:space="preserve">ED-15206 </t>
  </si>
  <si>
    <t xml:space="preserve">ED-50221 </t>
  </si>
  <si>
    <t xml:space="preserve">ED-49988 </t>
  </si>
  <si>
    <t>ED-50289</t>
  </si>
  <si>
    <t xml:space="preserve">ED-50288 </t>
  </si>
  <si>
    <t>ED-50279</t>
  </si>
  <si>
    <t xml:space="preserve">ED-50297 </t>
  </si>
  <si>
    <t xml:space="preserve">ED-50301 </t>
  </si>
  <si>
    <t>ED-48339</t>
  </si>
  <si>
    <t>ED-50327</t>
  </si>
  <si>
    <t>ED-50331</t>
  </si>
  <si>
    <t>ED-50310</t>
  </si>
  <si>
    <t>ED-16344</t>
  </si>
  <si>
    <t>ASSENTO BRANCO PARA VASO U 53,58</t>
  </si>
  <si>
    <t xml:space="preserve">ED-48156 </t>
  </si>
  <si>
    <t xml:space="preserve"> ASSENTO PARA VASO PNE (NBR 9050) U 186,04</t>
  </si>
  <si>
    <t>ED-48157</t>
  </si>
  <si>
    <t xml:space="preserve">ED-50007 </t>
  </si>
  <si>
    <t>ED-49959</t>
  </si>
  <si>
    <t>KIT CAVALETE PARA MEDIÇÃO DE ÁGUA, INSTALADO SOBRE PISO
, EM AÇO GALVANIZADO DN 20MM (1/2") - PADRÃO
CONCESSIONÁRIA LOCAL, INCLUSIVE BASE EM CONCRETO DE 25
MPA PARA CAVALETE, EXCLUSIVE HIDRÔMETRO</t>
  </si>
  <si>
    <t>REGISTRO DE GAVETA, TIPO BASE, ROSCÁVEL 1/2" (PARA TUBO
SOLDÁVEL OU PPR DN 20MM/CPVC DN 15MM), INCLUSIVE
ACABAMENTO (PADRÃO POPULAR) E CANOPLA CROMADOS</t>
  </si>
  <si>
    <t>PONTO DE EMBUTIR PARA ÁGUA FRIA EM TUBO DE PVC RÍGIDO
SOLDÁVEL, DN 20MM (1/2"), EMBUTIDO NA ALVENARIA COM
DISTÂNCIA DE ATÉ CINCO (5) METROS DA TOMADA DE ÁGUA,
INCLUSIVE CONEXÕES E FIXAÇÃO DO TUBO COM ENCHIMENTO
DO RASGO NA ALVENARIA/CONCRETO COM ARGAMASSA</t>
  </si>
  <si>
    <t xml:space="preserve"> TANQUE DE LOUÇA BRANCA COM COLUNA, CAPACIDADE 22
LITROS, INCLUSIVE ACESSÓRIOS DE FIXAÇÃO, FORNECIMENTO,
INSTALAÇÃO E REJUNTAMENTO, EXCLUSIVE TORNEIRA, VÁLVULA
DE ESCOAMENTO E SIFÃO</t>
  </si>
  <si>
    <t>CUBA EM AÇO INOXIDÁVEL DE SOBREPOR, AISI 304, APLICAÇÃO
PARA TANQUE (630X515X260MM), ASSENTAMENTO EM BANCADA,
INCLUSIVE VÁLVULA DE ESCOAMENTO DE METAL COM
ACABAMENTO CROMADO, SIFÃO DE METAL TIPO COPO COM
ACABAMENTO CROMADO, FORNECIMENTO E INSTALAÇÃO</t>
  </si>
  <si>
    <t xml:space="preserve"> CUBA DE LOUÇA BRANCA DE EMBUTIR, FORMATO OVAL,
INCLUSIVE VÁLVULA DE ESCOAMENTO DE METAL COM
ACABAMENTO CROMADO, SIFÃO DE METAL TIPO COPO COM
ACABAMENTO CROMADO, FORNECIMENTO E INSTALAÇÃO</t>
  </si>
  <si>
    <t xml:space="preserve"> 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</si>
  <si>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BACIA SANITÁRIA (VASO) DE LOUÇA COM CAIXA ACOPLADA, COR
BRANCA, INCLUSIVE ACESSÓRIOS DE FIXAÇÃO/VEDAÇÃO,
ENGATE FLEXÍVEL METÁLICO, FORNECIMENTO, INSTALAÇÃO E
REJUNTAMENTO</t>
  </si>
  <si>
    <t>BACIA SANITÁRIA (VASO) DE LOUÇA CONVENCIONAL, ACESSÍVEL
(PCR/PMR), COR BRANCA, COM INSTALAÇÃO DE SÓCULO NA
BASE DA BACIA ACOMPANHANDO A PROJEÇÃO DA BASE, NÃO
ULTRAPASSANDO ALTURA DE 5CM, ALTURA MÁXIMA DE 46CM (
BACIA+ASSENTO), INCLUSIVE ACESSÓRIOS DE FIXAÇÃO/
VEDAÇÃO, VÁLVULA DE DESCARGA METÁLICA COM
ACIONAMENTO DUPLO, TUBO DE LIGAÇÃO DE LATÃO COM
CANOPLA, FORNECIMENTO, INSTALAÇÃO E REJUNTAMENTO,
EXCLUSIVE ASSENTO</t>
  </si>
  <si>
    <t xml:space="preserve"> BANCADA EM ARDÓSIA E = 3 CM, L = 55 CM, APOIADA EM
CONSOLE DE METALON</t>
  </si>
  <si>
    <t xml:space="preserve"> TORNEIRA METÁLICA PARA PIA, ABERTURA 1/4 DE VOLTA,
ACABAMENTO CROMADO, SEM AREJADOR, APLICAÇÃO DE
PAREDE, INCLUSIVE FORNECIMENTO E INSTALAÇÃO</t>
  </si>
  <si>
    <t xml:space="preserve"> TORNEIRA METÁLICA PARA TANQUE, ACABAMENTO CROMADO,
BICO COM ROSCA, INCLUSIVE FORNECIMENTO E INSTALAÇÃO</t>
  </si>
  <si>
    <t xml:space="preserve"> BRAÇO PARA CHUVEIRO, COMPRIMENTO 40 CM, DIÂMETRO
NOMINAL DE 1/2" (20MM), INCLUSIVE ACABAMENTO</t>
  </si>
  <si>
    <t xml:space="preserve"> CHUVEIRO ELÉTRICO BRANCO, TENSÃO 127V/220V, POTÊNCIA
4600W/5500W, INCLUSIVE BRAÇO, FORNECIMENTO E INSTALAÇÃO</t>
  </si>
  <si>
    <t xml:space="preserve"> RALO SECO PVC QUADRADO 100 X 53 X 40 MM COM GRELHA
BRANCA</t>
  </si>
  <si>
    <t>CAIXA SIFONADA EM PVC COM GRELHA QUADRADA150 X 150 X 50MM</t>
  </si>
  <si>
    <t>COTAÇÃO</t>
  </si>
  <si>
    <t xml:space="preserve">COTAÇÃO </t>
  </si>
  <si>
    <t>ÁGUA FRIA</t>
  </si>
  <si>
    <t>ED-50223</t>
  </si>
  <si>
    <t>PONTO DE EMBUTIR PARA ESGOTO EM TUBO PVC RÍGIDO, PB -SÉRIE NORMAL, DN 40MM (1.1/2"), EMBUTIDO NA ALVENARIA/PISO,
COM ALTURA (SAÍDA) DE 50CM DO PISO, COM DISTÂNCIA DE ATÉ CINCO (5) METROS DO RAMAL DE ESGOTO, EXCLUSIVE ESCAVAÇÃO, INCLUSIVE CONEXÕES E FIXAÇÃO DO TUBO COM ENCHIMENTO DO RASGO NA ALVENARIA/CONCRETO COM ARGAMASSA</t>
  </si>
  <si>
    <t>REDE DE ESGOTO</t>
  </si>
  <si>
    <t>ED-50029</t>
  </si>
  <si>
    <t xml:space="preserve"> FORNECIMENTO E ASSENTAMENTO DE TUBO PVC RÍGIDO,
ESGOTO, PBV - SÉRIE NORMAL, DN 100 MM (4"), INCLUSIVE
CONEXÕES</t>
  </si>
  <si>
    <t xml:space="preserve">ED-32000 </t>
  </si>
  <si>
    <t>CORRIMÃO</t>
  </si>
  <si>
    <t xml:space="preserve">CORRIMÃO DUPLO EM TUBO GALVANIZADO, COM COSTURA, DIÂMETRO 1.1/2", ESP. 3MM, FIXADO EM ALVENARIA, INCLUSIVE SUPORTE PARA CORRIMÃO EM BARRA CHATA (1"X1/2"), EXCLUSIVE PINTURA </t>
  </si>
  <si>
    <t>3.10</t>
  </si>
  <si>
    <t>3.11</t>
  </si>
  <si>
    <t>3.12</t>
  </si>
  <si>
    <t>3.13</t>
  </si>
  <si>
    <t>4.1.1</t>
  </si>
  <si>
    <t>4.1.2</t>
  </si>
  <si>
    <t>4.1.3</t>
  </si>
  <si>
    <t>4.1.4</t>
  </si>
  <si>
    <t>4.1.5</t>
  </si>
  <si>
    <t>4.1.6</t>
  </si>
  <si>
    <t>4.1.7</t>
  </si>
  <si>
    <t>4.1.8</t>
  </si>
  <si>
    <t>4.1.9</t>
  </si>
  <si>
    <t>4.1.10</t>
  </si>
  <si>
    <t>4.1.11</t>
  </si>
  <si>
    <t>4.2.1</t>
  </si>
  <si>
    <t>4.2.2</t>
  </si>
  <si>
    <t>4.2.3</t>
  </si>
  <si>
    <t>4.2.4</t>
  </si>
  <si>
    <t>4.2.5</t>
  </si>
  <si>
    <t>4.2.6</t>
  </si>
  <si>
    <t>4.2.7</t>
  </si>
  <si>
    <t>4.2.8</t>
  </si>
  <si>
    <t>4.2.9</t>
  </si>
  <si>
    <t>4.2.10</t>
  </si>
  <si>
    <t>4.2.11</t>
  </si>
  <si>
    <t>4.2.12</t>
  </si>
  <si>
    <t>4.2.13</t>
  </si>
  <si>
    <t>4.3.1</t>
  </si>
  <si>
    <t>4.3.2</t>
  </si>
  <si>
    <t>4.3.3</t>
  </si>
  <si>
    <t>4.3.4</t>
  </si>
  <si>
    <t>4.3.5</t>
  </si>
  <si>
    <t>4.3.6</t>
  </si>
  <si>
    <t>4.3.7</t>
  </si>
  <si>
    <t>4.4.1</t>
  </si>
  <si>
    <t>4.4.2</t>
  </si>
  <si>
    <t>4.4.3</t>
  </si>
  <si>
    <t>4.4.4</t>
  </si>
  <si>
    <t>4.4.5</t>
  </si>
  <si>
    <t>4.4.6</t>
  </si>
  <si>
    <t>4.4.7</t>
  </si>
  <si>
    <t>4.4.8</t>
  </si>
  <si>
    <t>4.5.1</t>
  </si>
  <si>
    <t>4.5.2</t>
  </si>
  <si>
    <t>4.5.3</t>
  </si>
  <si>
    <t>4.5.4</t>
  </si>
  <si>
    <t>4.5.5</t>
  </si>
  <si>
    <t>4.5.6</t>
  </si>
  <si>
    <t>4.5.7</t>
  </si>
  <si>
    <t>4.5.8</t>
  </si>
  <si>
    <t>4.5.9</t>
  </si>
  <si>
    <t>4.5.10</t>
  </si>
  <si>
    <t>4.5.11</t>
  </si>
  <si>
    <t>4.7.1.6</t>
  </si>
  <si>
    <t>4.7.1.7</t>
  </si>
  <si>
    <t>4.7.1.8</t>
  </si>
  <si>
    <t>4.7.1.9</t>
  </si>
  <si>
    <t>4.7.1.10</t>
  </si>
  <si>
    <t>4.7.1.11</t>
  </si>
  <si>
    <t>4.7.1.12</t>
  </si>
  <si>
    <t>4.7.1.13</t>
  </si>
  <si>
    <t>4.7.1.14</t>
  </si>
  <si>
    <t>4.7.1.15</t>
  </si>
  <si>
    <t>4.7.1.16</t>
  </si>
  <si>
    <t>4.7.1.17</t>
  </si>
  <si>
    <t>4.7.1.18</t>
  </si>
  <si>
    <t>4.7.1.19</t>
  </si>
  <si>
    <t>4.7.2.4</t>
  </si>
  <si>
    <t>4.7.2.5</t>
  </si>
  <si>
    <t>4.7.2.6</t>
  </si>
  <si>
    <t>4.7.2.7</t>
  </si>
  <si>
    <t>4.7.2.8</t>
  </si>
  <si>
    <t>4.7.2.9</t>
  </si>
  <si>
    <t>4.7.2.10</t>
  </si>
  <si>
    <t>4.6.1</t>
  </si>
  <si>
    <t>4.6.2</t>
  </si>
  <si>
    <t>4.6.3</t>
  </si>
  <si>
    <t>4.6.4</t>
  </si>
  <si>
    <t>4.6.5</t>
  </si>
  <si>
    <t>4.6.6</t>
  </si>
  <si>
    <t>4.6.7</t>
  </si>
  <si>
    <t>4.6.8</t>
  </si>
  <si>
    <t>4.6.9</t>
  </si>
  <si>
    <t>4.6.10</t>
  </si>
  <si>
    <t>4.6.11</t>
  </si>
  <si>
    <t>4.6.12</t>
  </si>
  <si>
    <t>4.6.13</t>
  </si>
  <si>
    <t>4.6.14</t>
  </si>
  <si>
    <t>4.6.15</t>
  </si>
  <si>
    <t>4.6.16</t>
  </si>
  <si>
    <t>4.6.17</t>
  </si>
  <si>
    <t>4.6.18</t>
  </si>
  <si>
    <t>4.6.19</t>
  </si>
  <si>
    <t>4.6.20</t>
  </si>
  <si>
    <t>4.6.21</t>
  </si>
  <si>
    <t>4.6.21.1</t>
  </si>
  <si>
    <t>4.6.21.2</t>
  </si>
  <si>
    <t>4.6.21.3</t>
  </si>
  <si>
    <t>4.6.21.4</t>
  </si>
  <si>
    <t>4.8.1</t>
  </si>
  <si>
    <t>4.7.3.1</t>
  </si>
  <si>
    <t>4.7.3.2</t>
  </si>
  <si>
    <t>4.7.3.3</t>
  </si>
  <si>
    <t>4.7.3.4</t>
  </si>
  <si>
    <t>4.7.3.5</t>
  </si>
  <si>
    <t>PASSEIO E GRAMA</t>
  </si>
  <si>
    <t xml:space="preserve">ED-50852 </t>
  </si>
  <si>
    <t>ESCADA SOBRE O SOLO DEGRAUS APROXIMADAMENTE 50 X 16,5 CM</t>
  </si>
  <si>
    <t>ED-50435</t>
  </si>
  <si>
    <t xml:space="preserve"> PLANTIO DE GRAMA BATATAIS EM PLACAS, INCLUSIVE TERRA VEGETAL E CONSERVAÇÃO POR TRINTA (30) DIAS</t>
  </si>
  <si>
    <t>Canale meia cana 400mm</t>
  </si>
  <si>
    <t xml:space="preserve">Berço de concreto </t>
  </si>
  <si>
    <t>4.12.3.5</t>
  </si>
  <si>
    <t>4.12.3.6</t>
  </si>
  <si>
    <t>ED-48675</t>
  </si>
  <si>
    <t xml:space="preserve">ED-48553 </t>
  </si>
  <si>
    <t>CANALETA PARA DRENAGEM, PRÉ-MOLDADA, TIPO MEIA CANA, DIÂMETRO 40CM, EXCLUSIVE TAMPA, INCLUSIVE ASSENTAMENTO EM ARGAMASSA, TRAÇO 1:3 (CIMENTO E AREIA), ESCAVAÇÃO, TRANSPORTE E RETIRADA DO MATERIAL ESCAVADO (EM CAÇAMBA)
m 106,82</t>
  </si>
  <si>
    <t xml:space="preserve"> TUBO DE CONCRETO SIMPLES, CLASSE PS1, DIÂMETRO 300MM, INCLUSIVE FORNECIMENTO, ASSENTAMENTO E REJUNTAMENTO, EXCLUSIVE ESCAVAÇÃO
m 80,79</t>
  </si>
  <si>
    <t xml:space="preserve">ED-49908 </t>
  </si>
  <si>
    <t>19.31.09</t>
  </si>
  <si>
    <t>SUDECAP</t>
  </si>
  <si>
    <t>CANALETA 30X20CM CONCRETO 20MPA C/ TAMPA CONCRETO PERFURADA</t>
  </si>
  <si>
    <t>TOTAL/ MÊS</t>
  </si>
  <si>
    <t xml:space="preserve">CPU 03: ADMINSITRAÇÃO </t>
  </si>
  <si>
    <t>ED-16660</t>
  </si>
  <si>
    <t>CO-28390</t>
  </si>
  <si>
    <t>CO-28388</t>
  </si>
  <si>
    <t>CO-27427</t>
  </si>
  <si>
    <t>CO-27431</t>
  </si>
  <si>
    <t>CO-27430</t>
  </si>
  <si>
    <t>PROJETO EXECUTIVO DE SPDA</t>
  </si>
  <si>
    <t>CO-27434</t>
  </si>
  <si>
    <t>1.11</t>
  </si>
  <si>
    <t>ED-17989</t>
  </si>
  <si>
    <t xml:space="preserve">ED-51121 </t>
  </si>
  <si>
    <t>REATERRO MANUAL DE VALA, INCLUSIVE ESPALHAMENTO E COMPACTAÇÃO MECANIZADA COM PLACA VIBRATÓRIA</t>
  </si>
  <si>
    <t>ED-51122</t>
  </si>
  <si>
    <t>ED-48311</t>
  </si>
  <si>
    <t>ED-50568</t>
  </si>
  <si>
    <t>ED-50544</t>
  </si>
  <si>
    <t>ED-50771</t>
  </si>
  <si>
    <t>ED-51002</t>
  </si>
  <si>
    <t>ED-48232</t>
  </si>
  <si>
    <t>ED-50727</t>
  </si>
  <si>
    <t>ED-50759</t>
  </si>
  <si>
    <t>ED-50451</t>
  </si>
  <si>
    <t xml:space="preserve">ED-50452 </t>
  </si>
  <si>
    <t xml:space="preserve">PINTURA ACRÍLICA EM TETO, DUAS (2) DEMÃOS, EXCLUSIVE SELADOR ACRÍLICO E MASSA ACRÍLICA/CORRIDA (PVA) </t>
  </si>
  <si>
    <t>ED-50527</t>
  </si>
  <si>
    <t>ED-50532</t>
  </si>
  <si>
    <t>ED-49506</t>
  </si>
  <si>
    <t>ED-48961</t>
  </si>
  <si>
    <t>ED-50228</t>
  </si>
  <si>
    <t>ED-50225</t>
  </si>
  <si>
    <t>ED-50224</t>
  </si>
  <si>
    <t>ED-49903</t>
  </si>
  <si>
    <t>ED-49939</t>
  </si>
  <si>
    <t xml:space="preserve"> CAIXA DE GORDURA SIMPLES (CGS), CIRCULAR, EM CONCRETO PRÉ-MOLDADO, CAPACIDADE DE 31L, INCLUSIVE ESCAVAÇÃO, REATERRO, TRANSPORTE E RETIRADA DO MATERIAL ESCAVADO (EM CAÇAMBA)</t>
  </si>
  <si>
    <t>ED-48161</t>
  </si>
  <si>
    <t>ED-48163</t>
  </si>
  <si>
    <t>ED-48183</t>
  </si>
  <si>
    <t>ED-48189</t>
  </si>
  <si>
    <t>ED-49812</t>
  </si>
  <si>
    <t xml:space="preserve">CO-27347 </t>
  </si>
  <si>
    <t>ENGENHEIRO/ARQUITETO, NÍVEL PLENO, INCLUSIVE ENCARGOS COMPLEMENTARES</t>
  </si>
  <si>
    <t>BDI SUGERIDO</t>
  </si>
  <si>
    <t>Acórdão 2622/2013 - CE 424/2013</t>
  </si>
  <si>
    <t>Parâmetros para cálculo do BDI</t>
  </si>
  <si>
    <t>Itens Admissíveis</t>
  </si>
  <si>
    <t>Intervalos admissíveis sem justificativa</t>
  </si>
  <si>
    <t>Índices adotados</t>
  </si>
  <si>
    <t>Administração Central (AC)</t>
  </si>
  <si>
    <t xml:space="preserve">De </t>
  </si>
  <si>
    <t>até</t>
  </si>
  <si>
    <t>Seguro e Garantia (S+G)</t>
  </si>
  <si>
    <t>Risco (R)</t>
  </si>
  <si>
    <t>Despesas financeiras (DF)</t>
  </si>
  <si>
    <t>Lucro (L)</t>
  </si>
  <si>
    <t>Tributos (T)</t>
  </si>
  <si>
    <t>*INSS desoneração (E)</t>
  </si>
  <si>
    <t>ou</t>
  </si>
  <si>
    <t>INSS desoneração (E)</t>
  </si>
  <si>
    <t>Controle</t>
  </si>
  <si>
    <t>BDI CALCULADO ----&gt;</t>
  </si>
  <si>
    <t>BDI = (1+AC+S+R+G)*(1+DF)*(1+L)/(1-(T+E))</t>
  </si>
  <si>
    <t>CREA 89511/D</t>
  </si>
  <si>
    <t>6 MESES</t>
  </si>
  <si>
    <t xml:space="preserve">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 </t>
  </si>
  <si>
    <t>CRONOGRAMA FÍSICO-FINANCEIRO</t>
  </si>
  <si>
    <t xml:space="preserve">ITEM </t>
  </si>
  <si>
    <t>SERVIÇO</t>
  </si>
  <si>
    <t>VALOR TOTAL</t>
  </si>
  <si>
    <t>PERCENTUAL</t>
  </si>
  <si>
    <t>MÊS 01</t>
  </si>
  <si>
    <t>MÊS 02</t>
  </si>
  <si>
    <t>MÊS 03</t>
  </si>
  <si>
    <t>MÊS 04</t>
  </si>
  <si>
    <t>MÊS 05</t>
  </si>
  <si>
    <t>MÊS 06</t>
  </si>
  <si>
    <t xml:space="preserve">TOTAL </t>
  </si>
  <si>
    <t xml:space="preserve">Escada em terreno </t>
  </si>
  <si>
    <t>4.9</t>
  </si>
  <si>
    <t xml:space="preserve">Passeio externo </t>
  </si>
  <si>
    <t>4.10</t>
  </si>
  <si>
    <t xml:space="preserve">Plantio de grama </t>
  </si>
  <si>
    <t xml:space="preserve">COMPOSIÇÃO UNITÁRIA DE CUSTO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</si>
</sst>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R$&quot;\ * #,##0.00_-;\-&quot;R$&quot;\ * #,##0.00_-;_-&quot;R$&quot;\ * &quot;-&quot;??_-;_-@_-"/>
    <numFmt numFmtId="43" formatCode="_-* #,##0.00_-;\-* #,##0.00_-;_-* &quot;-&quot;??_-;_-@_-"/>
  </numFmts>
  <fonts count="19">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b/>
      <sz val="10"/>
      <color theme="1"/>
      <name val="Aptos Display"/>
      <family val="2"/>
    </font>
    <font>
      <sz val="10"/>
      <color theme="1"/>
      <name val="Aptos Display"/>
      <family val="2"/>
    </font>
    <font>
      <u/>
      <sz val="11"/>
      <color theme="10"/>
      <name val="Calibri"/>
      <family val="2"/>
      <scheme val="minor"/>
    </font>
    <font>
      <b/>
      <sz val="10"/>
      <name val="Arial"/>
      <family val="2"/>
    </font>
    <font>
      <sz val="8"/>
      <name val="Calibri"/>
      <family val="2"/>
      <scheme val="minor"/>
    </font>
    <font>
      <sz val="10"/>
      <color rgb="FFFF0000"/>
      <name val="Aptos Display"/>
      <family val="2"/>
    </font>
    <font>
      <sz val="10"/>
      <name val="Aptos Display"/>
      <family val="2"/>
    </font>
    <font>
      <b/>
      <sz val="10"/>
      <name val="Aptos Display"/>
      <family val="2"/>
    </font>
    <font>
      <sz val="10"/>
      <color rgb="FF00B0F0"/>
      <name val="Aptos Display"/>
      <family val="2"/>
    </font>
    <font>
      <sz val="10"/>
      <color rgb="FF000000"/>
      <name val="Aptos Display"/>
      <family val="2"/>
    </font>
    <font>
      <sz val="10"/>
      <color theme="4"/>
      <name val="Aptos Display"/>
      <family val="2"/>
    </font>
    <font>
      <b/>
      <sz val="10"/>
      <color rgb="FF000000"/>
      <name val="Aptos Display"/>
      <family val="2"/>
    </font>
    <font>
      <sz val="10"/>
      <color rgb="FF0070C0"/>
      <name val="Aptos Display"/>
      <family val="2"/>
    </font>
    <font>
      <b/>
      <sz val="10"/>
      <color rgb="FFFF0000"/>
      <name val="Aptos Display"/>
      <family val="2"/>
    </font>
  </fonts>
  <fills count="18">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rgb="FFFF000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0"/>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theme="0"/>
        <bgColor rgb="FFFFFFFF"/>
      </patternFill>
    </fill>
    <fill>
      <patternFill patternType="solid">
        <fgColor theme="2" tint="-0.249977111117893"/>
        <bgColor indexed="64"/>
      </patternFill>
    </fill>
    <fill>
      <patternFill patternType="solid">
        <fgColor theme="0" tint="-0.14999847407452621"/>
        <bgColor rgb="FFFFFFFF"/>
      </patternFill>
    </fill>
    <fill>
      <patternFill patternType="solid">
        <fgColor theme="8" tint="0.79998168889431442"/>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8"/>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8">
    <xf numFmtId="0" fontId="0"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7" fillId="0" borderId="0" applyNumberFormat="0" applyFill="0" applyBorder="0" applyAlignment="0" applyProtection="0"/>
    <xf numFmtId="0" fontId="4" fillId="0" borderId="0"/>
    <xf numFmtId="9" fontId="4" fillId="0" borderId="0" applyFont="0" applyFill="0" applyBorder="0" applyAlignment="0" applyProtection="0"/>
  </cellStyleXfs>
  <cellXfs count="252">
    <xf numFmtId="0" fontId="0" fillId="0" borderId="0" xfId="0"/>
    <xf numFmtId="0" fontId="3" fillId="0" borderId="0" xfId="0" applyFont="1"/>
    <xf numFmtId="43" fontId="3" fillId="0" borderId="1" xfId="1" applyFont="1" applyBorder="1" applyAlignment="1">
      <alignment horizontal="center" vertical="center" wrapText="1"/>
    </xf>
    <xf numFmtId="43" fontId="3" fillId="0" borderId="1" xfId="1" applyFont="1" applyBorder="1" applyAlignment="1">
      <alignment horizontal="center" vertical="center"/>
    </xf>
    <xf numFmtId="43" fontId="3" fillId="3" borderId="1" xfId="1" applyFont="1" applyFill="1" applyBorder="1" applyAlignment="1">
      <alignment horizontal="center" vertical="center"/>
    </xf>
    <xf numFmtId="43" fontId="3" fillId="4" borderId="1" xfId="1" applyFont="1" applyFill="1" applyBorder="1" applyAlignment="1">
      <alignment horizontal="center" vertical="center"/>
    </xf>
    <xf numFmtId="43" fontId="3" fillId="5" borderId="1" xfId="1" applyFont="1" applyFill="1" applyBorder="1" applyAlignment="1">
      <alignment horizontal="center" vertical="center"/>
    </xf>
    <xf numFmtId="43" fontId="3" fillId="0" borderId="1" xfId="1" applyFont="1" applyFill="1" applyBorder="1" applyAlignment="1">
      <alignment horizontal="center" vertical="center" wrapText="1"/>
    </xf>
    <xf numFmtId="43" fontId="3" fillId="0" borderId="0" xfId="1" applyFont="1" applyAlignment="1">
      <alignment horizontal="center" vertical="center"/>
    </xf>
    <xf numFmtId="43" fontId="3" fillId="6" borderId="1" xfId="1" applyFont="1" applyFill="1" applyBorder="1" applyAlignment="1">
      <alignment horizontal="center" vertical="center"/>
    </xf>
    <xf numFmtId="43" fontId="3" fillId="5" borderId="2" xfId="1" applyFont="1" applyFill="1" applyBorder="1" applyAlignment="1">
      <alignment horizontal="center" vertical="center"/>
    </xf>
    <xf numFmtId="0" fontId="5" fillId="0" borderId="0" xfId="0" applyFont="1"/>
    <xf numFmtId="0" fontId="6" fillId="0" borderId="0" xfId="0" applyFont="1"/>
    <xf numFmtId="0" fontId="6" fillId="0" borderId="1" xfId="0" applyFont="1" applyBorder="1"/>
    <xf numFmtId="0" fontId="6" fillId="0" borderId="1" xfId="0" applyFont="1" applyBorder="1" applyAlignment="1">
      <alignment horizontal="center"/>
    </xf>
    <xf numFmtId="0" fontId="4" fillId="0" borderId="0" xfId="0" applyFont="1"/>
    <xf numFmtId="43" fontId="4" fillId="7" borderId="1" xfId="1" applyFont="1" applyFill="1" applyBorder="1" applyAlignment="1">
      <alignment horizontal="center" vertical="center"/>
    </xf>
    <xf numFmtId="43" fontId="3" fillId="8" borderId="1" xfId="1" applyFont="1" applyFill="1" applyBorder="1" applyAlignment="1">
      <alignment horizontal="center" vertical="center"/>
    </xf>
    <xf numFmtId="43" fontId="3" fillId="2" borderId="1" xfId="1" applyFont="1" applyFill="1" applyBorder="1" applyAlignment="1">
      <alignment horizontal="center" vertical="center"/>
    </xf>
    <xf numFmtId="0" fontId="4" fillId="9" borderId="1" xfId="0" applyFont="1" applyFill="1" applyBorder="1" applyAlignment="1">
      <alignment horizontal="center" vertical="center"/>
    </xf>
    <xf numFmtId="43" fontId="4" fillId="9" borderId="1" xfId="0" applyNumberFormat="1" applyFont="1" applyFill="1" applyBorder="1" applyAlignment="1">
      <alignment horizontal="center" vertical="center"/>
    </xf>
    <xf numFmtId="43" fontId="3" fillId="7" borderId="1" xfId="1" applyFont="1" applyFill="1" applyBorder="1" applyAlignment="1">
      <alignment horizontal="center" vertical="center"/>
    </xf>
    <xf numFmtId="43" fontId="3" fillId="0" borderId="5" xfId="1" applyFont="1" applyBorder="1" applyAlignment="1">
      <alignment horizontal="center" vertical="center" wrapText="1"/>
    </xf>
    <xf numFmtId="43" fontId="3" fillId="0" borderId="5" xfId="1" applyFont="1" applyBorder="1" applyAlignment="1">
      <alignment horizontal="center" vertical="center"/>
    </xf>
    <xf numFmtId="43" fontId="6" fillId="0" borderId="0" xfId="0" applyNumberFormat="1" applyFont="1"/>
    <xf numFmtId="43" fontId="3" fillId="5" borderId="5" xfId="1" applyFont="1" applyFill="1" applyBorder="1" applyAlignment="1">
      <alignment horizontal="center" vertical="center"/>
    </xf>
    <xf numFmtId="0" fontId="6" fillId="0" borderId="0" xfId="0" applyFont="1" applyAlignment="1">
      <alignment horizontal="center"/>
    </xf>
    <xf numFmtId="0" fontId="5" fillId="0" borderId="1" xfId="0" applyFont="1" applyBorder="1"/>
    <xf numFmtId="0" fontId="5" fillId="0" borderId="0" xfId="0" applyFont="1" applyAlignment="1">
      <alignment horizontal="center"/>
    </xf>
    <xf numFmtId="0" fontId="6" fillId="0" borderId="4" xfId="0" applyFont="1" applyBorder="1"/>
    <xf numFmtId="43" fontId="6" fillId="0" borderId="0" xfId="1" applyFont="1"/>
    <xf numFmtId="43" fontId="6" fillId="0" borderId="1" xfId="1" applyFont="1" applyBorder="1"/>
    <xf numFmtId="43" fontId="6" fillId="0" borderId="1" xfId="0" applyNumberFormat="1" applyFont="1" applyBorder="1"/>
    <xf numFmtId="0" fontId="10" fillId="0" borderId="0" xfId="0" applyFont="1"/>
    <xf numFmtId="43" fontId="10" fillId="0" borderId="0" xfId="1" applyFont="1"/>
    <xf numFmtId="0" fontId="6" fillId="0" borderId="0" xfId="0" applyFont="1" applyAlignment="1">
      <alignment horizontal="left"/>
    </xf>
    <xf numFmtId="0" fontId="5" fillId="0" borderId="0" xfId="0" applyFont="1" applyAlignment="1">
      <alignment horizontal="left"/>
    </xf>
    <xf numFmtId="0" fontId="6" fillId="0" borderId="1" xfId="0" applyFont="1" applyBorder="1" applyAlignment="1">
      <alignment horizontal="left"/>
    </xf>
    <xf numFmtId="0" fontId="6" fillId="0" borderId="4" xfId="0" applyFont="1" applyBorder="1" applyAlignment="1">
      <alignment horizontal="left"/>
    </xf>
    <xf numFmtId="0" fontId="10" fillId="0" borderId="0" xfId="0" applyFont="1" applyAlignment="1">
      <alignment horizontal="left"/>
    </xf>
    <xf numFmtId="0" fontId="6" fillId="0" borderId="0" xfId="0" applyFont="1" applyAlignment="1">
      <alignment horizontal="left" wrapText="1"/>
    </xf>
    <xf numFmtId="0" fontId="6" fillId="2" borderId="0" xfId="0" applyFont="1" applyFill="1"/>
    <xf numFmtId="0" fontId="6" fillId="0" borderId="6" xfId="0" applyFont="1" applyBorder="1"/>
    <xf numFmtId="0" fontId="5" fillId="0" borderId="1" xfId="0" applyFont="1" applyBorder="1" applyAlignment="1">
      <alignment horizontal="center" vertical="center"/>
    </xf>
    <xf numFmtId="43" fontId="6" fillId="0" borderId="0" xfId="2" applyFont="1" applyAlignment="1">
      <alignment horizontal="left" vertical="center" wrapText="1"/>
    </xf>
    <xf numFmtId="9" fontId="11" fillId="0" borderId="0" xfId="3" applyFont="1" applyAlignment="1">
      <alignment horizontal="center" vertical="center" wrapText="1"/>
    </xf>
    <xf numFmtId="0" fontId="6" fillId="0" borderId="0" xfId="0" applyFont="1" applyAlignment="1">
      <alignment horizontal="center" vertical="center"/>
    </xf>
    <xf numFmtId="0" fontId="12" fillId="0" borderId="1" xfId="0" applyFont="1" applyBorder="1" applyAlignment="1">
      <alignment horizontal="center" vertical="center"/>
    </xf>
    <xf numFmtId="43" fontId="12" fillId="0" borderId="1" xfId="2" applyFont="1" applyFill="1" applyBorder="1" applyAlignment="1">
      <alignment vertical="center"/>
    </xf>
    <xf numFmtId="44" fontId="12" fillId="0" borderId="1" xfId="4" applyFont="1" applyFill="1" applyBorder="1" applyAlignment="1">
      <alignment horizontal="center" vertical="center"/>
    </xf>
    <xf numFmtId="10" fontId="12" fillId="0" borderId="1" xfId="3" applyNumberFormat="1" applyFont="1" applyFill="1" applyBorder="1" applyAlignment="1">
      <alignment horizontal="center" vertical="center"/>
    </xf>
    <xf numFmtId="43" fontId="13" fillId="0" borderId="0" xfId="2" applyFont="1" applyAlignment="1">
      <alignment horizontal="left" vertical="center" wrapText="1"/>
    </xf>
    <xf numFmtId="0" fontId="5" fillId="10" borderId="1" xfId="0" applyFont="1" applyFill="1" applyBorder="1" applyAlignment="1">
      <alignment horizontal="center" vertical="center"/>
    </xf>
    <xf numFmtId="0" fontId="5" fillId="10" borderId="6" xfId="0" applyFont="1" applyFill="1" applyBorder="1" applyAlignment="1">
      <alignment horizontal="center" vertical="center"/>
    </xf>
    <xf numFmtId="43" fontId="5" fillId="10" borderId="0" xfId="2" applyFont="1" applyFill="1" applyBorder="1" applyAlignment="1">
      <alignment vertical="center"/>
    </xf>
    <xf numFmtId="44" fontId="5" fillId="10" borderId="2" xfId="4" applyFont="1" applyFill="1" applyBorder="1" applyAlignment="1">
      <alignment horizontal="center" vertical="center"/>
    </xf>
    <xf numFmtId="44" fontId="5" fillId="10" borderId="1" xfId="4" applyFont="1" applyFill="1" applyBorder="1" applyAlignment="1">
      <alignment horizontal="center" vertical="center"/>
    </xf>
    <xf numFmtId="0" fontId="6" fillId="7" borderId="1" xfId="0" applyFont="1" applyFill="1" applyBorder="1" applyAlignment="1">
      <alignment horizontal="center" vertical="center"/>
    </xf>
    <xf numFmtId="0" fontId="6" fillId="0" borderId="1" xfId="0" applyFont="1" applyBorder="1" applyAlignment="1">
      <alignment horizontal="center" vertical="center"/>
    </xf>
    <xf numFmtId="0" fontId="6" fillId="7" borderId="6" xfId="0" applyFont="1" applyFill="1" applyBorder="1" applyAlignment="1">
      <alignment horizontal="center" vertical="center"/>
    </xf>
    <xf numFmtId="43" fontId="6" fillId="7" borderId="1" xfId="2" applyFont="1" applyFill="1" applyBorder="1" applyAlignment="1">
      <alignment vertical="center"/>
    </xf>
    <xf numFmtId="44" fontId="6" fillId="0" borderId="2" xfId="4" applyFont="1" applyBorder="1" applyAlignment="1">
      <alignment horizontal="center" vertical="center"/>
    </xf>
    <xf numFmtId="44" fontId="14" fillId="11" borderId="1" xfId="4" applyFont="1" applyFill="1" applyBorder="1" applyAlignment="1">
      <alignment horizontal="center" vertical="center" wrapText="1"/>
    </xf>
    <xf numFmtId="44" fontId="6" fillId="0" borderId="1" xfId="4" applyFont="1" applyBorder="1" applyAlignment="1">
      <alignment horizontal="center" vertical="center"/>
    </xf>
    <xf numFmtId="43" fontId="15" fillId="0" borderId="0" xfId="2" applyFont="1" applyAlignment="1">
      <alignment horizontal="left" vertical="center" wrapText="1"/>
    </xf>
    <xf numFmtId="43" fontId="10" fillId="0" borderId="0" xfId="2" applyFont="1" applyAlignment="1">
      <alignment horizontal="left" vertical="center" wrapText="1"/>
    </xf>
    <xf numFmtId="43" fontId="6" fillId="0" borderId="0" xfId="2" applyFont="1" applyAlignment="1">
      <alignment horizontal="center" vertical="center"/>
    </xf>
    <xf numFmtId="0" fontId="6" fillId="7" borderId="1" xfId="0" applyFont="1" applyFill="1" applyBorder="1" applyAlignment="1">
      <alignment horizontal="left" vertical="center" wrapText="1"/>
    </xf>
    <xf numFmtId="0" fontId="11" fillId="0" borderId="1" xfId="0" applyFont="1" applyBorder="1" applyAlignment="1">
      <alignment horizontal="center" vertical="center"/>
    </xf>
    <xf numFmtId="0" fontId="11" fillId="0" borderId="6" xfId="0" applyFont="1" applyBorder="1" applyAlignment="1">
      <alignment horizontal="center" vertical="center"/>
    </xf>
    <xf numFmtId="43" fontId="11" fillId="0" borderId="1" xfId="2" applyFont="1" applyFill="1" applyBorder="1" applyAlignment="1">
      <alignment vertical="center"/>
    </xf>
    <xf numFmtId="44" fontId="11" fillId="0" borderId="2" xfId="4" applyFont="1" applyFill="1" applyBorder="1" applyAlignment="1">
      <alignment horizontal="center" vertical="center"/>
    </xf>
    <xf numFmtId="44" fontId="11" fillId="0" borderId="1" xfId="4" applyFont="1" applyFill="1" applyBorder="1" applyAlignment="1">
      <alignment horizontal="center" vertical="center" wrapText="1"/>
    </xf>
    <xf numFmtId="44" fontId="11" fillId="0" borderId="1" xfId="4" applyFont="1" applyFill="1" applyBorder="1" applyAlignment="1">
      <alignment horizontal="center" vertical="center"/>
    </xf>
    <xf numFmtId="0" fontId="5" fillId="7" borderId="1" xfId="0" applyFont="1" applyFill="1" applyBorder="1" applyAlignment="1">
      <alignment horizontal="center" vertical="center"/>
    </xf>
    <xf numFmtId="44" fontId="16" fillId="11" borderId="1" xfId="4" applyFont="1" applyFill="1" applyBorder="1" applyAlignment="1">
      <alignment horizontal="center" vertical="center" wrapText="1"/>
    </xf>
    <xf numFmtId="43" fontId="6" fillId="0" borderId="1" xfId="2" applyFont="1" applyBorder="1" applyAlignment="1">
      <alignment vertical="center" wrapText="1"/>
    </xf>
    <xf numFmtId="43" fontId="6" fillId="0" borderId="1" xfId="2" applyFont="1" applyBorder="1" applyAlignment="1">
      <alignment vertical="center"/>
    </xf>
    <xf numFmtId="0" fontId="6" fillId="0" borderId="6" xfId="0" applyFont="1" applyBorder="1" applyAlignment="1">
      <alignment horizontal="center" vertical="center"/>
    </xf>
    <xf numFmtId="0" fontId="6" fillId="0" borderId="6" xfId="0" applyFont="1" applyBorder="1" applyAlignment="1">
      <alignment horizontal="center" vertical="center" wrapText="1"/>
    </xf>
    <xf numFmtId="43" fontId="6" fillId="0" borderId="1" xfId="2" applyFont="1" applyFill="1" applyBorder="1" applyAlignment="1">
      <alignment vertical="center" wrapText="1"/>
    </xf>
    <xf numFmtId="44" fontId="14" fillId="0" borderId="1" xfId="4" applyFont="1" applyFill="1" applyBorder="1" applyAlignment="1">
      <alignment horizontal="center" vertical="center" wrapText="1"/>
    </xf>
    <xf numFmtId="44" fontId="6" fillId="0" borderId="1" xfId="4" applyFont="1" applyFill="1" applyBorder="1" applyAlignment="1">
      <alignment horizontal="center" vertical="center"/>
    </xf>
    <xf numFmtId="43" fontId="6" fillId="0" borderId="1" xfId="2" applyFont="1" applyFill="1" applyBorder="1" applyAlignment="1">
      <alignment vertical="center"/>
    </xf>
    <xf numFmtId="44" fontId="6" fillId="0" borderId="0" xfId="4" applyFont="1" applyAlignment="1">
      <alignment horizontal="center" vertical="center"/>
    </xf>
    <xf numFmtId="44" fontId="6" fillId="0" borderId="0" xfId="0" applyNumberFormat="1" applyFont="1" applyAlignment="1">
      <alignment horizontal="center" vertical="center"/>
    </xf>
    <xf numFmtId="0" fontId="6" fillId="0" borderId="1" xfId="0" applyFont="1" applyBorder="1" applyAlignment="1">
      <alignment horizontal="left" wrapText="1"/>
    </xf>
    <xf numFmtId="43" fontId="17" fillId="0" borderId="0" xfId="2" applyFont="1" applyAlignment="1">
      <alignment horizontal="left" vertical="center" wrapText="1"/>
    </xf>
    <xf numFmtId="43" fontId="11" fillId="0" borderId="1" xfId="2" applyFont="1" applyFill="1" applyBorder="1" applyAlignment="1">
      <alignment vertical="center" wrapText="1"/>
    </xf>
    <xf numFmtId="0" fontId="6" fillId="0" borderId="0" xfId="0" applyFont="1" applyAlignment="1">
      <alignment wrapText="1"/>
    </xf>
    <xf numFmtId="0" fontId="5" fillId="7" borderId="6" xfId="0" applyFont="1" applyFill="1" applyBorder="1" applyAlignment="1">
      <alignment horizontal="center" vertical="center"/>
    </xf>
    <xf numFmtId="43" fontId="5" fillId="0" borderId="1" xfId="2" applyFont="1" applyBorder="1" applyAlignment="1">
      <alignment vertical="center"/>
    </xf>
    <xf numFmtId="44" fontId="5" fillId="0" borderId="1" xfId="4" applyFont="1" applyBorder="1" applyAlignment="1">
      <alignment horizontal="center" vertical="center"/>
    </xf>
    <xf numFmtId="44" fontId="5" fillId="12" borderId="1" xfId="4" applyFont="1" applyFill="1" applyBorder="1" applyAlignment="1">
      <alignment horizontal="center" vertical="center"/>
    </xf>
    <xf numFmtId="0" fontId="6" fillId="0" borderId="0" xfId="0" applyFont="1" applyAlignment="1">
      <alignment horizontal="left" vertical="center" wrapText="1"/>
    </xf>
    <xf numFmtId="43" fontId="6" fillId="0" borderId="0" xfId="2" applyFont="1" applyBorder="1" applyAlignment="1">
      <alignment vertical="center"/>
    </xf>
    <xf numFmtId="0" fontId="5" fillId="5" borderId="1" xfId="0" applyFont="1" applyFill="1" applyBorder="1" applyAlignment="1">
      <alignment horizontal="center" vertical="center"/>
    </xf>
    <xf numFmtId="0" fontId="6" fillId="5" borderId="1" xfId="0" applyFont="1" applyFill="1" applyBorder="1" applyAlignment="1">
      <alignment horizontal="center" vertical="center"/>
    </xf>
    <xf numFmtId="0" fontId="6" fillId="5" borderId="6" xfId="0" applyFont="1" applyFill="1" applyBorder="1" applyAlignment="1">
      <alignment horizontal="center" vertical="center"/>
    </xf>
    <xf numFmtId="43" fontId="6" fillId="5" borderId="1" xfId="2" applyFont="1" applyFill="1" applyBorder="1" applyAlignment="1">
      <alignment vertical="center"/>
    </xf>
    <xf numFmtId="44" fontId="6" fillId="5" borderId="2" xfId="4" applyFont="1" applyFill="1" applyBorder="1" applyAlignment="1">
      <alignment horizontal="center" vertical="center"/>
    </xf>
    <xf numFmtId="44" fontId="14" fillId="13" borderId="1" xfId="4" applyFont="1" applyFill="1" applyBorder="1" applyAlignment="1">
      <alignment horizontal="center" vertical="center" wrapText="1"/>
    </xf>
    <xf numFmtId="44" fontId="5" fillId="5" borderId="1" xfId="4" applyFont="1" applyFill="1" applyBorder="1" applyAlignment="1">
      <alignment horizontal="center" vertical="center"/>
    </xf>
    <xf numFmtId="0" fontId="5" fillId="5" borderId="1" xfId="0" applyFont="1" applyFill="1" applyBorder="1" applyAlignment="1">
      <alignment horizontal="left" vertical="center" wrapText="1"/>
    </xf>
    <xf numFmtId="44" fontId="10" fillId="0" borderId="2" xfId="4" applyFont="1" applyBorder="1" applyAlignment="1">
      <alignment horizontal="center" vertical="center"/>
    </xf>
    <xf numFmtId="44" fontId="10" fillId="0" borderId="2" xfId="4" applyFont="1" applyFill="1" applyBorder="1" applyAlignment="1">
      <alignment horizontal="center" vertical="center"/>
    </xf>
    <xf numFmtId="44" fontId="11" fillId="0" borderId="2" xfId="4" applyFont="1" applyBorder="1" applyAlignment="1">
      <alignment horizontal="center" vertical="center"/>
    </xf>
    <xf numFmtId="0" fontId="6" fillId="0" borderId="1" xfId="0" applyFont="1" applyBorder="1" applyAlignment="1">
      <alignment horizontal="left" vertical="center" wrapText="1"/>
    </xf>
    <xf numFmtId="43" fontId="6" fillId="0" borderId="1" xfId="0" applyNumberFormat="1" applyFont="1" applyBorder="1" applyAlignment="1">
      <alignment horizontal="center" vertical="center"/>
    </xf>
    <xf numFmtId="0" fontId="5" fillId="10" borderId="1" xfId="0" applyFont="1" applyFill="1" applyBorder="1" applyAlignment="1">
      <alignment horizontal="left" vertical="center" wrapText="1"/>
    </xf>
    <xf numFmtId="0" fontId="11" fillId="0" borderId="1" xfId="0" applyFont="1" applyBorder="1" applyAlignment="1">
      <alignment horizontal="left" wrapText="1"/>
    </xf>
    <xf numFmtId="0" fontId="12" fillId="5" borderId="1" xfId="0" applyFont="1" applyFill="1" applyBorder="1" applyAlignment="1">
      <alignment horizontal="left" wrapText="1"/>
    </xf>
    <xf numFmtId="0" fontId="5" fillId="0" borderId="1" xfId="0" applyFont="1" applyBorder="1" applyAlignment="1">
      <alignment horizontal="left" wrapText="1"/>
    </xf>
    <xf numFmtId="44" fontId="18" fillId="0" borderId="2" xfId="4" applyFont="1" applyBorder="1" applyAlignment="1">
      <alignment horizontal="center" vertical="center"/>
    </xf>
    <xf numFmtId="0" fontId="6" fillId="5" borderId="1" xfId="0" applyFont="1" applyFill="1" applyBorder="1" applyAlignment="1">
      <alignment horizontal="center" vertical="center" wrapText="1"/>
    </xf>
    <xf numFmtId="0" fontId="6" fillId="5" borderId="6" xfId="0" applyFont="1" applyFill="1" applyBorder="1" applyAlignment="1">
      <alignment horizontal="center" vertical="center" wrapText="1"/>
    </xf>
    <xf numFmtId="43" fontId="6" fillId="5" borderId="1" xfId="2" applyFont="1" applyFill="1" applyBorder="1" applyAlignment="1">
      <alignment vertical="center" wrapText="1"/>
    </xf>
    <xf numFmtId="44" fontId="16" fillId="13" borderId="1" xfId="4" applyFont="1" applyFill="1" applyBorder="1" applyAlignment="1">
      <alignment horizontal="center" vertical="center" wrapText="1"/>
    </xf>
    <xf numFmtId="44" fontId="5" fillId="14" borderId="1" xfId="4" applyFont="1" applyFill="1" applyBorder="1" applyAlignment="1">
      <alignment horizontal="center"/>
    </xf>
    <xf numFmtId="43" fontId="6" fillId="0" borderId="0" xfId="2" applyFont="1" applyAlignment="1">
      <alignment horizontal="center"/>
    </xf>
    <xf numFmtId="44" fontId="6" fillId="0" borderId="0" xfId="4" applyFont="1" applyAlignment="1">
      <alignment horizontal="center"/>
    </xf>
    <xf numFmtId="43" fontId="6" fillId="0" borderId="1" xfId="2" applyFont="1" applyBorder="1" applyAlignment="1">
      <alignment horizontal="center"/>
    </xf>
    <xf numFmtId="44" fontId="6" fillId="0" borderId="1" xfId="4" applyFont="1" applyBorder="1" applyAlignment="1">
      <alignment horizontal="center"/>
    </xf>
    <xf numFmtId="0" fontId="4" fillId="0" borderId="0" xfId="6"/>
    <xf numFmtId="0" fontId="8" fillId="16" borderId="9" xfId="6" applyFont="1" applyFill="1" applyBorder="1" applyAlignment="1">
      <alignment vertical="center"/>
    </xf>
    <xf numFmtId="0" fontId="4" fillId="16" borderId="13" xfId="6" applyFill="1" applyBorder="1" applyAlignment="1">
      <alignment vertical="center"/>
    </xf>
    <xf numFmtId="0" fontId="4" fillId="15" borderId="16" xfId="6" applyFill="1" applyBorder="1" applyAlignment="1">
      <alignment horizontal="left" vertical="center"/>
    </xf>
    <xf numFmtId="10" fontId="4" fillId="15" borderId="16" xfId="6" applyNumberFormat="1" applyFill="1" applyBorder="1" applyAlignment="1">
      <alignment vertical="center"/>
    </xf>
    <xf numFmtId="0" fontId="4" fillId="15" borderId="17" xfId="6" applyFill="1" applyBorder="1" applyAlignment="1">
      <alignment horizontal="center" vertical="center"/>
    </xf>
    <xf numFmtId="10" fontId="4" fillId="17" borderId="19" xfId="7" applyNumberFormat="1" applyFont="1" applyFill="1" applyBorder="1" applyAlignment="1" applyProtection="1">
      <alignment vertical="center"/>
      <protection locked="0"/>
    </xf>
    <xf numFmtId="0" fontId="4" fillId="15" borderId="20" xfId="6" applyFill="1" applyBorder="1" applyAlignment="1">
      <alignment horizontal="left" vertical="center"/>
    </xf>
    <xf numFmtId="10" fontId="4" fillId="15" borderId="20" xfId="6" applyNumberFormat="1" applyFill="1" applyBorder="1" applyAlignment="1">
      <alignment vertical="center"/>
    </xf>
    <xf numFmtId="0" fontId="4" fillId="15" borderId="21" xfId="6" applyFill="1" applyBorder="1" applyAlignment="1">
      <alignment horizontal="center" vertical="center"/>
    </xf>
    <xf numFmtId="0" fontId="4" fillId="15" borderId="23" xfId="6" applyFill="1" applyBorder="1" applyAlignment="1">
      <alignment horizontal="left" vertical="center"/>
    </xf>
    <xf numFmtId="0" fontId="4" fillId="15" borderId="3" xfId="6" applyFill="1" applyBorder="1"/>
    <xf numFmtId="10" fontId="4" fillId="15" borderId="6" xfId="6" applyNumberFormat="1" applyFill="1" applyBorder="1" applyAlignment="1">
      <alignment vertical="center"/>
    </xf>
    <xf numFmtId="10" fontId="4" fillId="15" borderId="8" xfId="6" applyNumberFormat="1" applyFill="1" applyBorder="1" applyAlignment="1">
      <alignment vertical="center"/>
    </xf>
    <xf numFmtId="0" fontId="4" fillId="15" borderId="1" xfId="6" applyFill="1" applyBorder="1" applyAlignment="1">
      <alignment horizontal="left" vertical="center"/>
    </xf>
    <xf numFmtId="10" fontId="8" fillId="15" borderId="1" xfId="7" applyNumberFormat="1" applyFont="1" applyFill="1" applyBorder="1"/>
    <xf numFmtId="0" fontId="4" fillId="0" borderId="0" xfId="6" applyAlignment="1">
      <alignment horizontal="left" vertical="center" wrapText="1"/>
    </xf>
    <xf numFmtId="0" fontId="11" fillId="0" borderId="1" xfId="0" applyFont="1" applyBorder="1" applyAlignment="1">
      <alignment horizontal="center"/>
    </xf>
    <xf numFmtId="43" fontId="11" fillId="0" borderId="1" xfId="2" applyFont="1" applyBorder="1" applyAlignment="1">
      <alignment horizontal="center"/>
    </xf>
    <xf numFmtId="44" fontId="11" fillId="0" borderId="1" xfId="4" applyFont="1" applyBorder="1" applyAlignment="1">
      <alignment horizontal="center"/>
    </xf>
    <xf numFmtId="0" fontId="8" fillId="5" borderId="1" xfId="0" applyFont="1" applyFill="1" applyBorder="1"/>
    <xf numFmtId="0" fontId="8" fillId="5" borderId="1" xfId="0" applyFont="1" applyFill="1" applyBorder="1" applyAlignment="1">
      <alignment horizontal="left"/>
    </xf>
    <xf numFmtId="44" fontId="8" fillId="5" borderId="1" xfId="4" applyFont="1" applyFill="1" applyBorder="1"/>
    <xf numFmtId="10" fontId="8" fillId="5" borderId="1" xfId="3" applyNumberFormat="1" applyFont="1" applyFill="1" applyBorder="1"/>
    <xf numFmtId="0" fontId="8" fillId="5" borderId="1" xfId="0" applyFont="1" applyFill="1" applyBorder="1" applyAlignment="1">
      <alignment horizontal="center"/>
    </xf>
    <xf numFmtId="43" fontId="0" fillId="0" borderId="0" xfId="0" applyNumberFormat="1"/>
    <xf numFmtId="43" fontId="3" fillId="0" borderId="1" xfId="0" applyNumberFormat="1" applyFont="1" applyBorder="1"/>
    <xf numFmtId="10" fontId="3" fillId="7" borderId="1" xfId="3" applyNumberFormat="1" applyFont="1" applyFill="1" applyBorder="1"/>
    <xf numFmtId="43" fontId="2" fillId="5" borderId="1" xfId="0" applyNumberFormat="1" applyFont="1" applyFill="1" applyBorder="1" applyAlignment="1">
      <alignment horizontal="center"/>
    </xf>
    <xf numFmtId="10" fontId="2" fillId="5" borderId="1" xfId="3" applyNumberFormat="1" applyFont="1" applyFill="1" applyBorder="1" applyAlignment="1">
      <alignment horizontal="center"/>
    </xf>
    <xf numFmtId="0" fontId="0" fillId="0" borderId="0" xfId="0" applyAlignment="1">
      <alignment horizontal="left"/>
    </xf>
    <xf numFmtId="44" fontId="0" fillId="0" borderId="0" xfId="4" applyFont="1"/>
    <xf numFmtId="10" fontId="0" fillId="0" borderId="0" xfId="3" applyNumberFormat="1" applyFont="1"/>
    <xf numFmtId="0" fontId="3" fillId="0" borderId="0" xfId="0" applyFont="1" applyAlignment="1">
      <alignment horizontal="left" vertical="center" wrapText="1"/>
    </xf>
    <xf numFmtId="43" fontId="3" fillId="5" borderId="1" xfId="0" applyNumberFormat="1" applyFont="1" applyFill="1" applyBorder="1"/>
    <xf numFmtId="10" fontId="3" fillId="5" borderId="1" xfId="3" applyNumberFormat="1" applyFont="1" applyFill="1" applyBorder="1"/>
    <xf numFmtId="0" fontId="3" fillId="5" borderId="1" xfId="0" applyFont="1" applyFill="1" applyBorder="1"/>
    <xf numFmtId="44" fontId="0" fillId="0" borderId="0" xfId="0" applyNumberFormat="1"/>
    <xf numFmtId="0" fontId="5" fillId="0" borderId="1"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3" xfId="0" applyFont="1" applyBorder="1" applyAlignment="1">
      <alignment horizontal="center" vertical="center"/>
    </xf>
    <xf numFmtId="0" fontId="5" fillId="0" borderId="0" xfId="0" applyFont="1" applyAlignment="1">
      <alignment horizontal="center" vertical="center"/>
    </xf>
    <xf numFmtId="0" fontId="5" fillId="0" borderId="12" xfId="0" applyFont="1" applyBorder="1" applyAlignment="1">
      <alignment horizontal="center" vertical="center"/>
    </xf>
    <xf numFmtId="0" fontId="5" fillId="12" borderId="1" xfId="0" applyFont="1" applyFill="1" applyBorder="1" applyAlignment="1">
      <alignment horizontal="center" vertical="center"/>
    </xf>
    <xf numFmtId="0" fontId="5" fillId="0" borderId="6" xfId="0" applyFont="1" applyBorder="1" applyAlignment="1">
      <alignment horizontal="center" vertical="center"/>
    </xf>
    <xf numFmtId="0" fontId="5" fillId="0" borderId="8" xfId="0" applyFont="1" applyBorder="1" applyAlignment="1">
      <alignment horizontal="center" vertical="center"/>
    </xf>
    <xf numFmtId="0" fontId="5" fillId="0" borderId="2" xfId="0" applyFont="1" applyBorder="1" applyAlignment="1">
      <alignment horizontal="center" vertical="center"/>
    </xf>
    <xf numFmtId="0" fontId="8" fillId="16" borderId="9" xfId="6" applyFont="1" applyFill="1" applyBorder="1" applyAlignment="1">
      <alignment horizontal="center" vertical="center" wrapText="1"/>
    </xf>
    <xf numFmtId="0" fontId="8" fillId="16" borderId="10" xfId="6" applyFont="1" applyFill="1" applyBorder="1" applyAlignment="1">
      <alignment horizontal="center" vertical="center" wrapText="1"/>
    </xf>
    <xf numFmtId="0" fontId="8" fillId="16" borderId="11" xfId="6" applyFont="1" applyFill="1" applyBorder="1" applyAlignment="1">
      <alignment horizontal="center" vertical="center" wrapText="1"/>
    </xf>
    <xf numFmtId="0" fontId="8" fillId="16" borderId="13" xfId="6" applyFont="1" applyFill="1" applyBorder="1" applyAlignment="1">
      <alignment horizontal="center" vertical="center" wrapText="1"/>
    </xf>
    <xf numFmtId="0" fontId="8" fillId="16" borderId="14" xfId="6" applyFont="1" applyFill="1" applyBorder="1" applyAlignment="1">
      <alignment horizontal="center" vertical="center" wrapText="1"/>
    </xf>
    <xf numFmtId="0" fontId="8" fillId="16" borderId="15" xfId="6" applyFont="1" applyFill="1" applyBorder="1" applyAlignment="1">
      <alignment horizontal="center" vertical="center" wrapText="1"/>
    </xf>
    <xf numFmtId="0" fontId="8" fillId="16" borderId="9" xfId="6" applyFont="1" applyFill="1" applyBorder="1" applyAlignment="1">
      <alignment horizontal="center" vertical="center"/>
    </xf>
    <xf numFmtId="0" fontId="8" fillId="16" borderId="11" xfId="6" applyFont="1" applyFill="1" applyBorder="1" applyAlignment="1">
      <alignment horizontal="center" vertical="center"/>
    </xf>
    <xf numFmtId="0" fontId="8" fillId="16" borderId="13" xfId="6" applyFont="1" applyFill="1" applyBorder="1" applyAlignment="1">
      <alignment horizontal="center" vertical="center"/>
    </xf>
    <xf numFmtId="0" fontId="8" fillId="16" borderId="15" xfId="6" applyFont="1" applyFill="1" applyBorder="1" applyAlignment="1">
      <alignment horizontal="center" vertical="center"/>
    </xf>
    <xf numFmtId="0" fontId="8" fillId="0" borderId="0" xfId="6" applyFont="1" applyAlignment="1">
      <alignment horizontal="center"/>
    </xf>
    <xf numFmtId="0" fontId="4" fillId="15" borderId="8" xfId="6" applyFill="1" applyBorder="1" applyAlignment="1">
      <alignment horizontal="center"/>
    </xf>
    <xf numFmtId="10" fontId="4" fillId="15" borderId="17" xfId="6" applyNumberFormat="1" applyFill="1" applyBorder="1" applyAlignment="1">
      <alignment horizontal="center" vertical="center"/>
    </xf>
    <xf numFmtId="10" fontId="4" fillId="15" borderId="18" xfId="6" applyNumberFormat="1" applyFill="1" applyBorder="1" applyAlignment="1">
      <alignment horizontal="center" vertical="center"/>
    </xf>
    <xf numFmtId="10" fontId="4" fillId="15" borderId="21" xfId="6" applyNumberFormat="1" applyFill="1" applyBorder="1" applyAlignment="1">
      <alignment horizontal="center" vertical="center"/>
    </xf>
    <xf numFmtId="10" fontId="4" fillId="15" borderId="22" xfId="6" applyNumberFormat="1" applyFill="1" applyBorder="1" applyAlignment="1">
      <alignment horizontal="center" vertical="center"/>
    </xf>
    <xf numFmtId="0" fontId="4" fillId="0" borderId="6" xfId="6" applyBorder="1" applyAlignment="1">
      <alignment horizontal="center"/>
    </xf>
    <xf numFmtId="0" fontId="4" fillId="0" borderId="8" xfId="6" applyBorder="1" applyAlignment="1">
      <alignment horizontal="center"/>
    </xf>
    <xf numFmtId="0" fontId="4" fillId="0" borderId="2" xfId="6" applyBorder="1" applyAlignment="1">
      <alignment horizontal="center"/>
    </xf>
    <xf numFmtId="10" fontId="4" fillId="15" borderId="8" xfId="6" applyNumberFormat="1" applyFill="1" applyBorder="1" applyAlignment="1">
      <alignment horizontal="center" vertical="center"/>
    </xf>
    <xf numFmtId="10" fontId="4" fillId="15" borderId="2" xfId="6" applyNumberFormat="1" applyFill="1" applyBorder="1" applyAlignment="1">
      <alignment horizontal="center" vertical="center"/>
    </xf>
    <xf numFmtId="10" fontId="4" fillId="16" borderId="6" xfId="6" applyNumberFormat="1" applyFill="1" applyBorder="1" applyAlignment="1">
      <alignment horizontal="center" vertical="center"/>
    </xf>
    <xf numFmtId="10" fontId="4" fillId="16" borderId="8" xfId="6" applyNumberFormat="1" applyFill="1" applyBorder="1" applyAlignment="1">
      <alignment horizontal="center" vertical="center"/>
    </xf>
    <xf numFmtId="10" fontId="4" fillId="16" borderId="2" xfId="6" applyNumberFormat="1" applyFill="1" applyBorder="1" applyAlignment="1">
      <alignment horizontal="center" vertical="center"/>
    </xf>
    <xf numFmtId="0" fontId="4" fillId="0" borderId="24" xfId="6" applyBorder="1" applyAlignment="1">
      <alignment horizontal="center"/>
    </xf>
    <xf numFmtId="0" fontId="4" fillId="0" borderId="17" xfId="6" applyBorder="1" applyAlignment="1">
      <alignment horizontal="center"/>
    </xf>
    <xf numFmtId="0" fontId="4" fillId="0" borderId="18" xfId="6" applyBorder="1" applyAlignment="1">
      <alignment horizontal="center"/>
    </xf>
    <xf numFmtId="0" fontId="4" fillId="0" borderId="25" xfId="6" applyBorder="1" applyAlignment="1">
      <alignment horizontal="center"/>
    </xf>
    <xf numFmtId="0" fontId="4" fillId="0" borderId="21" xfId="6" applyBorder="1" applyAlignment="1">
      <alignment horizontal="center"/>
    </xf>
    <xf numFmtId="0" fontId="4" fillId="0" borderId="22" xfId="6" applyBorder="1" applyAlignment="1">
      <alignment horizontal="center"/>
    </xf>
    <xf numFmtId="0" fontId="4" fillId="0" borderId="26" xfId="6" applyBorder="1" applyAlignment="1">
      <alignment horizontal="center"/>
    </xf>
    <xf numFmtId="0" fontId="4" fillId="0" borderId="27" xfId="6" applyBorder="1" applyAlignment="1">
      <alignment horizontal="center"/>
    </xf>
    <xf numFmtId="0" fontId="4" fillId="0" borderId="28" xfId="6" applyBorder="1" applyAlignment="1">
      <alignment horizontal="center"/>
    </xf>
    <xf numFmtId="0" fontId="4" fillId="17" borderId="6" xfId="6" applyFill="1" applyBorder="1" applyAlignment="1">
      <alignment horizontal="center"/>
    </xf>
    <xf numFmtId="0" fontId="4" fillId="17" borderId="8" xfId="6" applyFill="1" applyBorder="1" applyAlignment="1">
      <alignment horizontal="center"/>
    </xf>
    <xf numFmtId="0" fontId="4" fillId="17" borderId="2" xfId="6" applyFill="1" applyBorder="1" applyAlignment="1">
      <alignment horizontal="center"/>
    </xf>
    <xf numFmtId="43" fontId="3" fillId="0" borderId="4" xfId="1" applyFont="1" applyBorder="1" applyAlignment="1">
      <alignment horizontal="left" vertical="center" wrapText="1"/>
    </xf>
    <xf numFmtId="43" fontId="3" fillId="0" borderId="5" xfId="1" applyFont="1" applyBorder="1" applyAlignment="1">
      <alignment horizontal="left" vertical="center" wrapText="1"/>
    </xf>
    <xf numFmtId="43" fontId="3" fillId="0" borderId="1" xfId="1" applyFont="1" applyBorder="1" applyAlignment="1">
      <alignment horizontal="center" vertical="center" wrapText="1"/>
    </xf>
    <xf numFmtId="43" fontId="3" fillId="0" borderId="1" xfId="1" applyFont="1" applyBorder="1" applyAlignment="1">
      <alignment horizontal="center" vertical="center"/>
    </xf>
    <xf numFmtId="0" fontId="6" fillId="0" borderId="1" xfId="0" applyFont="1" applyBorder="1" applyAlignment="1">
      <alignment horizontal="center"/>
    </xf>
    <xf numFmtId="0" fontId="2" fillId="2" borderId="1" xfId="0" applyFont="1" applyFill="1" applyBorder="1" applyAlignment="1">
      <alignment horizontal="center"/>
    </xf>
    <xf numFmtId="43" fontId="3" fillId="0" borderId="1" xfId="1" applyFont="1" applyBorder="1" applyAlignment="1">
      <alignment horizontal="left" vertical="center" wrapText="1"/>
    </xf>
    <xf numFmtId="43" fontId="2" fillId="2" borderId="1" xfId="1" applyFont="1" applyFill="1" applyBorder="1" applyAlignment="1">
      <alignment horizontal="center" vertical="center" wrapText="1"/>
    </xf>
    <xf numFmtId="43" fontId="3" fillId="0" borderId="7" xfId="1" applyFont="1" applyBorder="1" applyAlignment="1">
      <alignment horizontal="left" vertical="center"/>
    </xf>
    <xf numFmtId="43" fontId="3" fillId="0" borderId="5" xfId="1" applyFont="1" applyBorder="1" applyAlignment="1">
      <alignment horizontal="left" vertical="center"/>
    </xf>
    <xf numFmtId="0" fontId="6" fillId="0" borderId="0" xfId="0" applyFont="1" applyAlignment="1">
      <alignment horizontal="left"/>
    </xf>
    <xf numFmtId="0" fontId="6" fillId="0" borderId="0" xfId="0" applyFont="1" applyAlignment="1">
      <alignment horizontal="center"/>
    </xf>
    <xf numFmtId="0" fontId="5" fillId="0" borderId="6" xfId="0" applyFont="1" applyBorder="1" applyAlignment="1">
      <alignment horizontal="center"/>
    </xf>
    <xf numFmtId="0" fontId="5" fillId="0" borderId="8" xfId="0" applyFont="1" applyBorder="1" applyAlignment="1">
      <alignment horizontal="center"/>
    </xf>
    <xf numFmtId="0" fontId="5" fillId="0" borderId="2" xfId="0" applyFont="1" applyBorder="1" applyAlignment="1">
      <alignment horizontal="center"/>
    </xf>
    <xf numFmtId="0" fontId="5" fillId="0" borderId="1" xfId="0" applyFont="1" applyBorder="1" applyAlignment="1">
      <alignment horizontal="center"/>
    </xf>
    <xf numFmtId="0" fontId="6" fillId="0" borderId="1" xfId="0" applyFont="1" applyBorder="1" applyAlignment="1">
      <alignment horizontal="left"/>
    </xf>
    <xf numFmtId="0" fontId="6" fillId="0" borderId="6" xfId="0" applyFont="1" applyBorder="1" applyAlignment="1">
      <alignment horizontal="center"/>
    </xf>
    <xf numFmtId="0" fontId="6" fillId="0" borderId="2" xfId="0" applyFont="1" applyBorder="1" applyAlignment="1">
      <alignment horizontal="center"/>
    </xf>
    <xf numFmtId="0" fontId="6" fillId="0" borderId="8" xfId="0" applyFont="1" applyBorder="1" applyAlignment="1">
      <alignment horizontal="center"/>
    </xf>
    <xf numFmtId="0" fontId="6" fillId="0" borderId="4" xfId="0" applyFont="1" applyBorder="1" applyAlignment="1">
      <alignment horizontal="left" wrapText="1"/>
    </xf>
    <xf numFmtId="0" fontId="6" fillId="0" borderId="7" xfId="0" applyFont="1" applyBorder="1" applyAlignment="1">
      <alignment horizontal="left" wrapText="1"/>
    </xf>
    <xf numFmtId="0" fontId="6" fillId="0" borderId="5" xfId="0" applyFont="1" applyBorder="1" applyAlignment="1">
      <alignment horizontal="left" wrapText="1"/>
    </xf>
    <xf numFmtId="0" fontId="5" fillId="14" borderId="1" xfId="0" applyFont="1" applyFill="1" applyBorder="1" applyAlignment="1">
      <alignment horizontal="center" wrapText="1"/>
    </xf>
    <xf numFmtId="0" fontId="5" fillId="14" borderId="1" xfId="0" applyFont="1" applyFill="1" applyBorder="1" applyAlignment="1">
      <alignment horizontal="center"/>
    </xf>
    <xf numFmtId="0" fontId="8" fillId="0" borderId="1" xfId="0" applyFont="1" applyBorder="1" applyAlignment="1">
      <alignment horizontal="center" vertical="center"/>
    </xf>
    <xf numFmtId="0" fontId="8" fillId="0" borderId="6" xfId="0" applyFont="1" applyBorder="1" applyAlignment="1">
      <alignment horizontal="center"/>
    </xf>
    <xf numFmtId="0" fontId="8" fillId="0" borderId="8" xfId="0" applyFont="1" applyBorder="1" applyAlignment="1">
      <alignment horizontal="center"/>
    </xf>
    <xf numFmtId="0" fontId="8" fillId="0" borderId="2" xfId="0" applyFont="1" applyBorder="1" applyAlignment="1">
      <alignment horizontal="center"/>
    </xf>
    <xf numFmtId="0" fontId="3" fillId="5" borderId="1" xfId="0" applyFont="1" applyFill="1" applyBorder="1" applyAlignment="1">
      <alignment horizontal="center" vertical="center"/>
    </xf>
    <xf numFmtId="0" fontId="4" fillId="5" borderId="1" xfId="0" applyFont="1" applyFill="1" applyBorder="1" applyAlignment="1">
      <alignment horizontal="left" vertical="center" wrapText="1"/>
    </xf>
    <xf numFmtId="44" fontId="3" fillId="5" borderId="1" xfId="4" applyFont="1" applyFill="1" applyBorder="1" applyAlignment="1">
      <alignment horizontal="center"/>
    </xf>
    <xf numFmtId="10" fontId="3" fillId="5" borderId="1" xfId="3" applyNumberFormat="1" applyFont="1" applyFill="1" applyBorder="1" applyAlignment="1">
      <alignment horizontal="center"/>
    </xf>
    <xf numFmtId="10" fontId="3" fillId="0" borderId="1" xfId="3" applyNumberFormat="1" applyFont="1" applyBorder="1" applyAlignment="1">
      <alignment horizontal="center"/>
    </xf>
    <xf numFmtId="0" fontId="2" fillId="5" borderId="1" xfId="0" applyFont="1" applyFill="1" applyBorder="1" applyAlignment="1">
      <alignment horizontal="center"/>
    </xf>
    <xf numFmtId="0" fontId="8" fillId="5" borderId="1" xfId="0" applyFont="1" applyFill="1" applyBorder="1" applyAlignment="1">
      <alignment horizontal="center" wrapText="1"/>
    </xf>
    <xf numFmtId="44" fontId="2" fillId="5" borderId="1" xfId="4" applyFont="1" applyFill="1" applyBorder="1" applyAlignment="1">
      <alignment horizontal="center"/>
    </xf>
    <xf numFmtId="10" fontId="8" fillId="5" borderId="1" xfId="3" applyNumberFormat="1" applyFont="1" applyFill="1" applyBorder="1" applyAlignment="1">
      <alignment horizontal="center"/>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2"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left" vertical="center" wrapText="1"/>
    </xf>
    <xf numFmtId="44" fontId="3" fillId="0" borderId="1" xfId="4" applyFont="1" applyBorder="1" applyAlignment="1">
      <alignment horizontal="center"/>
    </xf>
  </cellXfs>
  <cellStyles count="8">
    <cellStyle name="Hiperlink 2" xfId="5"/>
    <cellStyle name="Moeda 2" xfId="4"/>
    <cellStyle name="Normal" xfId="0" builtinId="0"/>
    <cellStyle name="Normal 2 2 2" xfId="6"/>
    <cellStyle name="Porcentagem 2" xfId="3"/>
    <cellStyle name="Porcentagem 2 2" xfId="7"/>
    <cellStyle name="Vírgula" xfId="1" builtinId="3"/>
    <cellStyle name="Vírgula 2" xfId="2"/>
  </cellStyles>
  <dxfs count="5">
    <dxf>
      <fill>
        <patternFill patternType="gray125">
          <bgColor indexed="51"/>
        </patternFill>
      </fill>
    </dxf>
    <dxf>
      <fill>
        <patternFill patternType="gray0625">
          <bgColor indexed="51"/>
        </patternFill>
      </fill>
    </dxf>
    <dxf>
      <font>
        <condense val="0"/>
        <extend val="0"/>
        <color indexed="10"/>
      </font>
      <fill>
        <patternFill>
          <bgColor indexed="51"/>
        </patternFill>
      </fill>
    </dxf>
    <dxf>
      <font>
        <condense val="0"/>
        <extend val="0"/>
        <color indexed="12"/>
      </font>
      <fill>
        <patternFill>
          <bgColor indexed="27"/>
        </patternFill>
      </fill>
    </dxf>
    <dxf>
      <font>
        <b/>
        <i/>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158</xdr:row>
      <xdr:rowOff>0</xdr:rowOff>
    </xdr:from>
    <xdr:to>
      <xdr:col>11</xdr:col>
      <xdr:colOff>304800</xdr:colOff>
      <xdr:row>159</xdr:row>
      <xdr:rowOff>130629</xdr:rowOff>
    </xdr:to>
    <xdr:sp macro="" textlink="">
      <xdr:nvSpPr>
        <xdr:cNvPr id="3" name="AutoShape 5">
          <a:extLst>
            <a:ext uri="{FF2B5EF4-FFF2-40B4-BE49-F238E27FC236}">
              <a16:creationId xmlns:a16="http://schemas.microsoft.com/office/drawing/2014/main" xmlns="" id="{F782F731-0D22-480A-8E9C-2ADE707FA1B9}"/>
            </a:ext>
          </a:extLst>
        </xdr:cNvPr>
        <xdr:cNvSpPr>
          <a:spLocks noChangeAspect="1" noChangeArrowheads="1"/>
        </xdr:cNvSpPr>
      </xdr:nvSpPr>
      <xdr:spPr bwMode="auto">
        <a:xfrm>
          <a:off x="14043660" y="113911380"/>
          <a:ext cx="304800" cy="30310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eb/Documents/Hidra/Queluzito/MuroArrimoPassaDez/Revis&#227;o01/Or&#231;amentoMuro-Rev05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BDI"/>
      <sheetName val="Cronograma "/>
      <sheetName val="MemoriaMurosDeArrimo"/>
      <sheetName val="cpu-01"/>
    </sheetNames>
    <sheetDataSet>
      <sheetData sheetId="0">
        <row r="1">
          <cell r="A1" t="str">
            <v>PREFEITURA MUNICIPAL DE QUELUZITO</v>
          </cell>
        </row>
      </sheetData>
      <sheetData sheetId="1"/>
      <sheetData sheetId="2"/>
      <sheetData sheetId="3"/>
      <sheetData sheetId="4"/>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P178"/>
  <sheetViews>
    <sheetView tabSelected="1" topLeftCell="A169" zoomScale="70" zoomScaleNormal="70" workbookViewId="0">
      <selection activeCell="I172" sqref="I172"/>
    </sheetView>
  </sheetViews>
  <sheetFormatPr defaultColWidth="8.7109375" defaultRowHeight="12.75"/>
  <cols>
    <col min="1" max="1" width="9.28515625" style="46" customWidth="1"/>
    <col min="2" max="2" width="10.140625" style="46" bestFit="1" customWidth="1"/>
    <col min="3" max="3" width="14.7109375" style="46" customWidth="1"/>
    <col min="4" max="4" width="56.28515625" style="94" customWidth="1"/>
    <col min="5" max="5" width="11.42578125" style="46" customWidth="1"/>
    <col min="6" max="6" width="13.7109375" style="95" bestFit="1" customWidth="1"/>
    <col min="7" max="7" width="13.85546875" style="84" bestFit="1" customWidth="1"/>
    <col min="8" max="8" width="16.85546875" style="84" bestFit="1" customWidth="1"/>
    <col min="9" max="9" width="22.5703125" style="84" bestFit="1" customWidth="1"/>
    <col min="10" max="10" width="20.5703125" style="44" customWidth="1"/>
    <col min="11" max="11" width="20.5703125" style="45" customWidth="1"/>
    <col min="12" max="14" width="15.5703125" style="46" customWidth="1"/>
    <col min="15" max="15" width="14" style="46" bestFit="1" customWidth="1"/>
    <col min="16" max="16" width="17.7109375" style="46" bestFit="1" customWidth="1"/>
    <col min="17" max="16384" width="8.7109375" style="46"/>
  </cols>
  <sheetData>
    <row r="1" spans="1:12">
      <c r="A1" s="161" t="s">
        <v>373</v>
      </c>
      <c r="B1" s="161"/>
      <c r="C1" s="161"/>
      <c r="D1" s="161"/>
      <c r="E1" s="161"/>
      <c r="F1" s="161"/>
      <c r="G1" s="161"/>
      <c r="H1" s="161"/>
      <c r="I1" s="161"/>
    </row>
    <row r="2" spans="1:12">
      <c r="A2" s="161" t="s">
        <v>374</v>
      </c>
      <c r="B2" s="161"/>
      <c r="C2" s="161"/>
      <c r="D2" s="161"/>
      <c r="E2" s="161"/>
      <c r="F2" s="161"/>
      <c r="G2" s="161"/>
      <c r="H2" s="161"/>
      <c r="I2" s="161"/>
    </row>
    <row r="3" spans="1:12" ht="14.45" customHeight="1">
      <c r="A3" s="169" t="s">
        <v>480</v>
      </c>
      <c r="B3" s="170"/>
      <c r="C3" s="170"/>
      <c r="D3" s="170"/>
      <c r="E3" s="170"/>
      <c r="F3" s="170"/>
      <c r="G3" s="170"/>
      <c r="H3" s="170"/>
      <c r="I3" s="171"/>
    </row>
    <row r="4" spans="1:12">
      <c r="A4" s="162"/>
      <c r="B4" s="163"/>
      <c r="C4" s="163"/>
      <c r="D4" s="163"/>
      <c r="E4" s="163"/>
      <c r="F4" s="163"/>
      <c r="G4" s="164"/>
      <c r="H4" s="47" t="s">
        <v>375</v>
      </c>
      <c r="I4" s="48" t="s">
        <v>842</v>
      </c>
    </row>
    <row r="5" spans="1:12" ht="20.45" customHeight="1">
      <c r="A5" s="165"/>
      <c r="B5" s="166"/>
      <c r="C5" s="166"/>
      <c r="D5" s="166"/>
      <c r="E5" s="166"/>
      <c r="F5" s="166"/>
      <c r="G5" s="167"/>
      <c r="H5" s="49" t="s">
        <v>376</v>
      </c>
      <c r="I5" s="50">
        <f>BDI!I24</f>
        <v>0.27089999999999997</v>
      </c>
    </row>
    <row r="6" spans="1:12">
      <c r="A6" s="52" t="s">
        <v>377</v>
      </c>
      <c r="B6" s="52" t="s">
        <v>378</v>
      </c>
      <c r="C6" s="52" t="s">
        <v>379</v>
      </c>
      <c r="D6" s="109" t="s">
        <v>380</v>
      </c>
      <c r="E6" s="53" t="s">
        <v>381</v>
      </c>
      <c r="F6" s="54" t="s">
        <v>382</v>
      </c>
      <c r="G6" s="55" t="s">
        <v>383</v>
      </c>
      <c r="H6" s="56" t="s">
        <v>384</v>
      </c>
      <c r="I6" s="56" t="s">
        <v>385</v>
      </c>
    </row>
    <row r="7" spans="1:12">
      <c r="A7" s="96">
        <v>1</v>
      </c>
      <c r="B7" s="97"/>
      <c r="C7" s="97"/>
      <c r="D7" s="103" t="s">
        <v>386</v>
      </c>
      <c r="E7" s="98"/>
      <c r="F7" s="99"/>
      <c r="G7" s="100"/>
      <c r="H7" s="101"/>
      <c r="I7" s="102">
        <f>SUM(I8:I17)</f>
        <v>92181.62000000001</v>
      </c>
    </row>
    <row r="8" spans="1:12" ht="76.5">
      <c r="A8" s="57" t="s">
        <v>3</v>
      </c>
      <c r="B8" s="57" t="s">
        <v>387</v>
      </c>
      <c r="C8" s="58" t="s">
        <v>780</v>
      </c>
      <c r="D8" s="86" t="s">
        <v>388</v>
      </c>
      <c r="E8" s="59" t="s">
        <v>389</v>
      </c>
      <c r="F8" s="60">
        <v>1</v>
      </c>
      <c r="G8" s="106">
        <v>1367.14</v>
      </c>
      <c r="H8" s="62">
        <f t="shared" ref="H8:H17" si="0">ROUND((G8*(1+$I$5)),2)</f>
        <v>1737.5</v>
      </c>
      <c r="I8" s="63">
        <f t="shared" ref="I8:I17" si="1">F8*H8</f>
        <v>1737.5</v>
      </c>
      <c r="J8" s="64"/>
    </row>
    <row r="9" spans="1:12">
      <c r="A9" s="57" t="s">
        <v>9</v>
      </c>
      <c r="B9" s="58" t="s">
        <v>463</v>
      </c>
      <c r="C9" s="58" t="s">
        <v>463</v>
      </c>
      <c r="D9" s="86" t="s">
        <v>390</v>
      </c>
      <c r="E9" s="59" t="s">
        <v>391</v>
      </c>
      <c r="F9" s="60">
        <v>6</v>
      </c>
      <c r="G9" s="106">
        <f>'CPU''S'!F8</f>
        <v>5767.1549999999997</v>
      </c>
      <c r="H9" s="62">
        <f t="shared" si="0"/>
        <v>7329.48</v>
      </c>
      <c r="I9" s="63">
        <f t="shared" si="1"/>
        <v>43976.88</v>
      </c>
      <c r="J9" s="65"/>
      <c r="L9" s="66"/>
    </row>
    <row r="10" spans="1:12">
      <c r="A10" s="57" t="s">
        <v>394</v>
      </c>
      <c r="B10" s="57" t="s">
        <v>387</v>
      </c>
      <c r="C10" s="58" t="s">
        <v>395</v>
      </c>
      <c r="D10" s="67" t="s">
        <v>396</v>
      </c>
      <c r="E10" s="59" t="s">
        <v>397</v>
      </c>
      <c r="F10" s="60">
        <v>1</v>
      </c>
      <c r="G10" s="71">
        <v>5000</v>
      </c>
      <c r="H10" s="62">
        <f t="shared" si="0"/>
        <v>6354.5</v>
      </c>
      <c r="I10" s="63">
        <f t="shared" si="1"/>
        <v>6354.5</v>
      </c>
    </row>
    <row r="11" spans="1:12" ht="25.5">
      <c r="A11" s="57" t="s">
        <v>398</v>
      </c>
      <c r="B11" s="57" t="s">
        <v>387</v>
      </c>
      <c r="C11" s="58" t="s">
        <v>781</v>
      </c>
      <c r="D11" s="86" t="s">
        <v>399</v>
      </c>
      <c r="E11" s="59" t="s">
        <v>389</v>
      </c>
      <c r="F11" s="60">
        <v>1</v>
      </c>
      <c r="G11" s="106">
        <v>850</v>
      </c>
      <c r="H11" s="62">
        <f t="shared" si="0"/>
        <v>1080.27</v>
      </c>
      <c r="I11" s="63">
        <f t="shared" si="1"/>
        <v>1080.27</v>
      </c>
    </row>
    <row r="12" spans="1:12" ht="25.5">
      <c r="A12" s="57" t="s">
        <v>400</v>
      </c>
      <c r="B12" s="57" t="s">
        <v>387</v>
      </c>
      <c r="C12" s="58" t="s">
        <v>782</v>
      </c>
      <c r="D12" s="86" t="s">
        <v>401</v>
      </c>
      <c r="E12" s="59" t="s">
        <v>402</v>
      </c>
      <c r="F12" s="60">
        <f>4*10</f>
        <v>40</v>
      </c>
      <c r="G12" s="106">
        <v>72.5</v>
      </c>
      <c r="H12" s="62">
        <f t="shared" si="0"/>
        <v>92.14</v>
      </c>
      <c r="I12" s="63">
        <f t="shared" si="1"/>
        <v>3685.6</v>
      </c>
    </row>
    <row r="13" spans="1:12" ht="102">
      <c r="A13" s="57" t="s">
        <v>403</v>
      </c>
      <c r="B13" s="57" t="s">
        <v>387</v>
      </c>
      <c r="C13" s="68" t="s">
        <v>404</v>
      </c>
      <c r="D13" s="110" t="s">
        <v>843</v>
      </c>
      <c r="E13" s="69" t="s">
        <v>391</v>
      </c>
      <c r="F13" s="70">
        <v>6</v>
      </c>
      <c r="G13" s="71">
        <v>944.26</v>
      </c>
      <c r="H13" s="72">
        <f t="shared" si="0"/>
        <v>1200.06</v>
      </c>
      <c r="I13" s="73">
        <f t="shared" si="1"/>
        <v>7200.36</v>
      </c>
      <c r="J13" s="51"/>
    </row>
    <row r="14" spans="1:12">
      <c r="A14" s="57" t="s">
        <v>405</v>
      </c>
      <c r="B14" s="57" t="s">
        <v>387</v>
      </c>
      <c r="C14" s="68" t="s">
        <v>783</v>
      </c>
      <c r="D14" s="110" t="s">
        <v>406</v>
      </c>
      <c r="E14" s="69" t="s">
        <v>407</v>
      </c>
      <c r="F14" s="70">
        <v>6</v>
      </c>
      <c r="G14" s="71">
        <v>1528.35</v>
      </c>
      <c r="H14" s="72">
        <f t="shared" si="0"/>
        <v>1942.38</v>
      </c>
      <c r="I14" s="73">
        <f t="shared" si="1"/>
        <v>11654.28</v>
      </c>
      <c r="J14" s="51"/>
    </row>
    <row r="15" spans="1:12">
      <c r="A15" s="57" t="s">
        <v>408</v>
      </c>
      <c r="B15" s="57" t="s">
        <v>387</v>
      </c>
      <c r="C15" s="68" t="s">
        <v>784</v>
      </c>
      <c r="D15" s="110" t="s">
        <v>409</v>
      </c>
      <c r="E15" s="69" t="s">
        <v>407</v>
      </c>
      <c r="F15" s="70">
        <v>3</v>
      </c>
      <c r="G15" s="71">
        <v>1768.4</v>
      </c>
      <c r="H15" s="72">
        <f t="shared" si="0"/>
        <v>2247.46</v>
      </c>
      <c r="I15" s="73">
        <f t="shared" si="1"/>
        <v>6742.38</v>
      </c>
      <c r="J15" s="51"/>
    </row>
    <row r="16" spans="1:12">
      <c r="A16" s="57" t="s">
        <v>410</v>
      </c>
      <c r="B16" s="57"/>
      <c r="C16" s="68" t="s">
        <v>787</v>
      </c>
      <c r="D16" s="110" t="s">
        <v>786</v>
      </c>
      <c r="E16" s="69" t="s">
        <v>407</v>
      </c>
      <c r="F16" s="70">
        <v>2</v>
      </c>
      <c r="G16" s="71">
        <v>1285.1199999999999</v>
      </c>
      <c r="H16" s="72">
        <f t="shared" si="0"/>
        <v>1633.26</v>
      </c>
      <c r="I16" s="73">
        <f t="shared" si="1"/>
        <v>3266.52</v>
      </c>
      <c r="J16" s="51"/>
    </row>
    <row r="17" spans="1:16" ht="15.6" customHeight="1">
      <c r="A17" s="57" t="s">
        <v>788</v>
      </c>
      <c r="B17" s="57" t="s">
        <v>387</v>
      </c>
      <c r="C17" s="68" t="s">
        <v>785</v>
      </c>
      <c r="D17" s="110" t="s">
        <v>411</v>
      </c>
      <c r="E17" s="69" t="s">
        <v>407</v>
      </c>
      <c r="F17" s="70">
        <v>3</v>
      </c>
      <c r="G17" s="71">
        <v>1700.46</v>
      </c>
      <c r="H17" s="72">
        <f t="shared" si="0"/>
        <v>2161.11</v>
      </c>
      <c r="I17" s="73">
        <f t="shared" si="1"/>
        <v>6483.33</v>
      </c>
      <c r="J17" s="51"/>
    </row>
    <row r="18" spans="1:16">
      <c r="A18" s="96">
        <v>2</v>
      </c>
      <c r="B18" s="97"/>
      <c r="C18" s="97"/>
      <c r="D18" s="111" t="s">
        <v>82</v>
      </c>
      <c r="E18" s="98"/>
      <c r="F18" s="99"/>
      <c r="G18" s="100"/>
      <c r="H18" s="101"/>
      <c r="I18" s="102">
        <f>SUM(I19:I21)</f>
        <v>15953.489999999998</v>
      </c>
      <c r="P18" s="85"/>
    </row>
    <row r="19" spans="1:16" ht="38.25">
      <c r="A19" s="57" t="s">
        <v>68</v>
      </c>
      <c r="B19" s="57" t="s">
        <v>387</v>
      </c>
      <c r="C19" s="68" t="s">
        <v>481</v>
      </c>
      <c r="D19" s="110" t="s">
        <v>482</v>
      </c>
      <c r="E19" s="69" t="s">
        <v>423</v>
      </c>
      <c r="F19" s="70">
        <f>memoria!B9</f>
        <v>621</v>
      </c>
      <c r="G19" s="71">
        <v>0.78</v>
      </c>
      <c r="H19" s="72">
        <f t="shared" ref="H19:H20" si="2">ROUND((G19*(1+$I$5)),2)</f>
        <v>0.99</v>
      </c>
      <c r="I19" s="73">
        <f t="shared" ref="I19:I20" si="3">F19*H19</f>
        <v>614.79</v>
      </c>
      <c r="J19" s="51"/>
    </row>
    <row r="20" spans="1:16" ht="51">
      <c r="A20" s="57" t="s">
        <v>71</v>
      </c>
      <c r="B20" s="57" t="s">
        <v>387</v>
      </c>
      <c r="C20" s="68" t="s">
        <v>483</v>
      </c>
      <c r="D20" s="110" t="s">
        <v>484</v>
      </c>
      <c r="E20" s="69" t="s">
        <v>424</v>
      </c>
      <c r="F20" s="70">
        <f>memoria!B13</f>
        <v>1242</v>
      </c>
      <c r="G20" s="71">
        <v>3.74</v>
      </c>
      <c r="H20" s="72">
        <f t="shared" si="2"/>
        <v>4.75</v>
      </c>
      <c r="I20" s="73">
        <f t="shared" si="3"/>
        <v>5899.5</v>
      </c>
      <c r="J20" s="51"/>
    </row>
    <row r="21" spans="1:16" ht="51">
      <c r="A21" s="57" t="s">
        <v>72</v>
      </c>
      <c r="B21" s="57" t="s">
        <v>387</v>
      </c>
      <c r="C21" s="68" t="s">
        <v>485</v>
      </c>
      <c r="D21" s="110" t="s">
        <v>486</v>
      </c>
      <c r="E21" s="69" t="s">
        <v>487</v>
      </c>
      <c r="F21" s="70">
        <f>F20*2</f>
        <v>2484</v>
      </c>
      <c r="G21" s="71">
        <v>2.99</v>
      </c>
      <c r="H21" s="72">
        <f t="shared" ref="H21" si="4">ROUND((G21*(1+$I$5)),2)</f>
        <v>3.8</v>
      </c>
      <c r="I21" s="73">
        <f t="shared" ref="I21" si="5">F21*H21</f>
        <v>9439.1999999999989</v>
      </c>
      <c r="J21" s="51"/>
    </row>
    <row r="22" spans="1:16">
      <c r="A22" s="96">
        <v>3</v>
      </c>
      <c r="B22" s="97"/>
      <c r="C22" s="97"/>
      <c r="D22" s="111" t="s">
        <v>488</v>
      </c>
      <c r="E22" s="98"/>
      <c r="F22" s="99"/>
      <c r="G22" s="100"/>
      <c r="H22" s="101"/>
      <c r="I22" s="102">
        <f>SUM(I23:I35)</f>
        <v>141113.96930999999</v>
      </c>
      <c r="P22" s="85"/>
    </row>
    <row r="23" spans="1:16" ht="63.75">
      <c r="A23" s="57" t="s">
        <v>92</v>
      </c>
      <c r="B23" s="57" t="s">
        <v>387</v>
      </c>
      <c r="C23" s="68" t="s">
        <v>489</v>
      </c>
      <c r="D23" s="110" t="s">
        <v>493</v>
      </c>
      <c r="E23" s="69" t="s">
        <v>415</v>
      </c>
      <c r="F23" s="70">
        <v>1</v>
      </c>
      <c r="G23" s="71">
        <v>4150.0200000000004</v>
      </c>
      <c r="H23" s="72">
        <f t="shared" ref="H23" si="6">ROUND((G23*(1+$I$5)),2)</f>
        <v>5274.26</v>
      </c>
      <c r="I23" s="73">
        <f t="shared" ref="I23" si="7">F23*H23</f>
        <v>5274.26</v>
      </c>
      <c r="J23" s="51"/>
    </row>
    <row r="24" spans="1:16" ht="38.25">
      <c r="A24" s="57" t="s">
        <v>93</v>
      </c>
      <c r="B24" s="57" t="s">
        <v>387</v>
      </c>
      <c r="C24" s="68" t="s">
        <v>490</v>
      </c>
      <c r="D24" s="110" t="s">
        <v>494</v>
      </c>
      <c r="E24" s="69" t="s">
        <v>492</v>
      </c>
      <c r="F24" s="70">
        <v>50</v>
      </c>
      <c r="G24" s="71">
        <v>23.91</v>
      </c>
      <c r="H24" s="72">
        <f t="shared" ref="H24:H33" si="8">ROUND((G24*(1+$I$5)),2)</f>
        <v>30.39</v>
      </c>
      <c r="I24" s="73">
        <f t="shared" ref="I24:I33" si="9">F24*H24</f>
        <v>1519.5</v>
      </c>
      <c r="J24" s="51"/>
    </row>
    <row r="25" spans="1:16" ht="51">
      <c r="A25" s="57" t="s">
        <v>94</v>
      </c>
      <c r="B25" s="57" t="s">
        <v>387</v>
      </c>
      <c r="C25" s="68" t="s">
        <v>491</v>
      </c>
      <c r="D25" s="110" t="s">
        <v>495</v>
      </c>
      <c r="E25" s="69" t="s">
        <v>416</v>
      </c>
      <c r="F25" s="70">
        <f>memoria!C37</f>
        <v>30.520800000000001</v>
      </c>
      <c r="G25" s="71">
        <v>97.26</v>
      </c>
      <c r="H25" s="72">
        <f t="shared" si="8"/>
        <v>123.61</v>
      </c>
      <c r="I25" s="73">
        <f t="shared" si="9"/>
        <v>3772.6760880000002</v>
      </c>
      <c r="J25" s="51"/>
    </row>
    <row r="26" spans="1:16" ht="25.5">
      <c r="A26" s="57" t="s">
        <v>95</v>
      </c>
      <c r="B26" s="57" t="s">
        <v>387</v>
      </c>
      <c r="C26" s="68" t="s">
        <v>507</v>
      </c>
      <c r="D26" s="110" t="s">
        <v>508</v>
      </c>
      <c r="E26" s="69" t="s">
        <v>416</v>
      </c>
      <c r="F26" s="70">
        <f>memoria!C38</f>
        <v>5.16</v>
      </c>
      <c r="G26" s="71">
        <v>60.61</v>
      </c>
      <c r="H26" s="72">
        <f t="shared" si="8"/>
        <v>77.03</v>
      </c>
      <c r="I26" s="73">
        <f t="shared" si="9"/>
        <v>397.47480000000002</v>
      </c>
      <c r="J26" s="51"/>
    </row>
    <row r="27" spans="1:16" ht="25.5">
      <c r="A27" s="57" t="s">
        <v>96</v>
      </c>
      <c r="B27" s="57" t="s">
        <v>387</v>
      </c>
      <c r="C27" s="68" t="s">
        <v>505</v>
      </c>
      <c r="D27" s="110" t="s">
        <v>506</v>
      </c>
      <c r="E27" s="69" t="s">
        <v>413</v>
      </c>
      <c r="F27" s="70">
        <f>memoria!C39</f>
        <v>12.9</v>
      </c>
      <c r="G27" s="71">
        <v>20.43</v>
      </c>
      <c r="H27" s="72">
        <f t="shared" si="8"/>
        <v>25.96</v>
      </c>
      <c r="I27" s="73">
        <f t="shared" si="9"/>
        <v>334.88400000000001</v>
      </c>
      <c r="J27" s="51"/>
    </row>
    <row r="28" spans="1:16" ht="38.25">
      <c r="A28" s="57" t="s">
        <v>97</v>
      </c>
      <c r="B28" s="57" t="s">
        <v>387</v>
      </c>
      <c r="C28" s="68" t="s">
        <v>511</v>
      </c>
      <c r="D28" s="110" t="s">
        <v>512</v>
      </c>
      <c r="E28" s="69" t="s">
        <v>413</v>
      </c>
      <c r="F28" s="70">
        <f>memoria!C44</f>
        <v>235.04999999999998</v>
      </c>
      <c r="G28" s="71">
        <v>56.41</v>
      </c>
      <c r="H28" s="72">
        <f t="shared" si="8"/>
        <v>71.69</v>
      </c>
      <c r="I28" s="73">
        <f t="shared" si="9"/>
        <v>16850.734499999999</v>
      </c>
      <c r="J28" s="51"/>
    </row>
    <row r="29" spans="1:16" ht="25.5">
      <c r="A29" s="57" t="s">
        <v>98</v>
      </c>
      <c r="B29" s="57" t="s">
        <v>387</v>
      </c>
      <c r="C29" s="68" t="s">
        <v>496</v>
      </c>
      <c r="D29" s="110" t="s">
        <v>501</v>
      </c>
      <c r="E29" s="69" t="s">
        <v>416</v>
      </c>
      <c r="F29" s="70">
        <f>memoria!C40</f>
        <v>0.64500000000000002</v>
      </c>
      <c r="G29" s="71">
        <v>383.24</v>
      </c>
      <c r="H29" s="72">
        <f t="shared" si="8"/>
        <v>487.06</v>
      </c>
      <c r="I29" s="73">
        <f t="shared" si="9"/>
        <v>314.15370000000001</v>
      </c>
      <c r="J29" s="51"/>
    </row>
    <row r="30" spans="1:16" ht="38.25">
      <c r="A30" s="57" t="s">
        <v>99</v>
      </c>
      <c r="B30" s="57" t="s">
        <v>387</v>
      </c>
      <c r="C30" s="68" t="s">
        <v>497</v>
      </c>
      <c r="D30" s="110" t="s">
        <v>502</v>
      </c>
      <c r="E30" s="69" t="s">
        <v>416</v>
      </c>
      <c r="F30" s="70">
        <f>memoria!C41</f>
        <v>51.8658</v>
      </c>
      <c r="G30" s="71">
        <v>672.43</v>
      </c>
      <c r="H30" s="72">
        <f t="shared" si="8"/>
        <v>854.59</v>
      </c>
      <c r="I30" s="73">
        <f t="shared" si="9"/>
        <v>44323.994021999999</v>
      </c>
      <c r="J30" s="51"/>
    </row>
    <row r="31" spans="1:16" ht="25.5">
      <c r="A31" s="57" t="s">
        <v>100</v>
      </c>
      <c r="B31" s="57" t="s">
        <v>387</v>
      </c>
      <c r="C31" s="68" t="s">
        <v>498</v>
      </c>
      <c r="D31" s="110" t="s">
        <v>503</v>
      </c>
      <c r="E31" s="69" t="s">
        <v>433</v>
      </c>
      <c r="F31" s="70">
        <f>memoria!C42</f>
        <v>2582.7600000000002</v>
      </c>
      <c r="G31" s="71">
        <v>11.64</v>
      </c>
      <c r="H31" s="72">
        <f t="shared" si="8"/>
        <v>14.79</v>
      </c>
      <c r="I31" s="73">
        <f t="shared" si="9"/>
        <v>38199.020400000001</v>
      </c>
      <c r="J31" s="51"/>
    </row>
    <row r="32" spans="1:16" ht="25.5">
      <c r="A32" s="57" t="s">
        <v>655</v>
      </c>
      <c r="B32" s="57" t="s">
        <v>387</v>
      </c>
      <c r="C32" s="68" t="s">
        <v>499</v>
      </c>
      <c r="D32" s="110" t="s">
        <v>504</v>
      </c>
      <c r="E32" s="69" t="s">
        <v>433</v>
      </c>
      <c r="F32" s="70">
        <f>memoria!C43</f>
        <v>519.15200000000004</v>
      </c>
      <c r="G32" s="71">
        <v>11.53</v>
      </c>
      <c r="H32" s="72">
        <f t="shared" si="8"/>
        <v>14.65</v>
      </c>
      <c r="I32" s="73">
        <f t="shared" si="9"/>
        <v>7605.5768000000007</v>
      </c>
      <c r="J32" s="51"/>
    </row>
    <row r="33" spans="1:16" ht="63.75">
      <c r="A33" s="57" t="s">
        <v>656</v>
      </c>
      <c r="B33" s="57" t="s">
        <v>387</v>
      </c>
      <c r="C33" s="68" t="s">
        <v>509</v>
      </c>
      <c r="D33" s="110" t="s">
        <v>510</v>
      </c>
      <c r="E33" s="69" t="s">
        <v>413</v>
      </c>
      <c r="F33" s="70">
        <f>memoria!B30</f>
        <v>83.7</v>
      </c>
      <c r="G33" s="71">
        <v>185.38</v>
      </c>
      <c r="H33" s="72">
        <f t="shared" si="8"/>
        <v>235.6</v>
      </c>
      <c r="I33" s="73">
        <f t="shared" si="9"/>
        <v>19719.72</v>
      </c>
      <c r="J33" s="51"/>
    </row>
    <row r="34" spans="1:16" ht="38.25">
      <c r="A34" s="57" t="s">
        <v>657</v>
      </c>
      <c r="B34" s="57" t="s">
        <v>387</v>
      </c>
      <c r="C34" s="68" t="s">
        <v>514</v>
      </c>
      <c r="D34" s="110" t="s">
        <v>516</v>
      </c>
      <c r="E34" s="69" t="s">
        <v>415</v>
      </c>
      <c r="F34" s="70">
        <v>20</v>
      </c>
      <c r="G34" s="71">
        <v>22.15</v>
      </c>
      <c r="H34" s="72">
        <f t="shared" ref="H34:H35" si="10">ROUND((G34*(1+$I$5)),2)</f>
        <v>28.15</v>
      </c>
      <c r="I34" s="73">
        <f t="shared" ref="I34:I35" si="11">F34*H34</f>
        <v>563</v>
      </c>
      <c r="J34" s="51"/>
    </row>
    <row r="35" spans="1:16" ht="25.5">
      <c r="A35" s="57" t="s">
        <v>658</v>
      </c>
      <c r="B35" s="57" t="s">
        <v>387</v>
      </c>
      <c r="C35" s="68" t="s">
        <v>513</v>
      </c>
      <c r="D35" s="110" t="s">
        <v>515</v>
      </c>
      <c r="E35" s="69" t="s">
        <v>416</v>
      </c>
      <c r="F35" s="70">
        <f>memoria!B48</f>
        <v>41.85</v>
      </c>
      <c r="G35" s="71">
        <v>42.1</v>
      </c>
      <c r="H35" s="72">
        <f t="shared" si="10"/>
        <v>53.5</v>
      </c>
      <c r="I35" s="73">
        <f t="shared" si="11"/>
        <v>2238.9749999999999</v>
      </c>
      <c r="J35" s="51"/>
    </row>
    <row r="36" spans="1:16">
      <c r="A36" s="96">
        <v>4</v>
      </c>
      <c r="B36" s="97"/>
      <c r="C36" s="97"/>
      <c r="D36" s="111" t="s">
        <v>81</v>
      </c>
      <c r="E36" s="98"/>
      <c r="F36" s="99"/>
      <c r="G36" s="100"/>
      <c r="H36" s="101"/>
      <c r="I36" s="102">
        <f>SUM(I37:I157)</f>
        <v>898150.15603500011</v>
      </c>
      <c r="P36" s="85"/>
    </row>
    <row r="37" spans="1:16">
      <c r="A37" s="57" t="s">
        <v>341</v>
      </c>
      <c r="B37" s="57"/>
      <c r="C37" s="58"/>
      <c r="D37" s="112" t="s">
        <v>428</v>
      </c>
      <c r="E37" s="59"/>
      <c r="F37" s="77"/>
      <c r="G37" s="61"/>
      <c r="H37" s="62"/>
      <c r="I37" s="63"/>
      <c r="P37" s="85"/>
    </row>
    <row r="38" spans="1:16">
      <c r="A38" s="57" t="s">
        <v>659</v>
      </c>
      <c r="B38" s="57" t="s">
        <v>387</v>
      </c>
      <c r="C38" s="58" t="s">
        <v>789</v>
      </c>
      <c r="D38" s="86" t="s">
        <v>430</v>
      </c>
      <c r="E38" s="59" t="s">
        <v>413</v>
      </c>
      <c r="F38" s="83">
        <v>80</v>
      </c>
      <c r="G38" s="106">
        <v>49.91</v>
      </c>
      <c r="H38" s="62">
        <f t="shared" ref="H38:H105" si="12">ROUND((G38*(1+$I$5)),2)</f>
        <v>63.43</v>
      </c>
      <c r="I38" s="63">
        <f t="shared" ref="I38:I105" si="13">F38*H38</f>
        <v>5074.3999999999996</v>
      </c>
      <c r="P38" s="85"/>
    </row>
    <row r="39" spans="1:16" ht="51">
      <c r="A39" s="57" t="s">
        <v>660</v>
      </c>
      <c r="B39" s="57" t="s">
        <v>387</v>
      </c>
      <c r="C39" s="68" t="s">
        <v>491</v>
      </c>
      <c r="D39" s="110" t="s">
        <v>495</v>
      </c>
      <c r="E39" s="69" t="s">
        <v>416</v>
      </c>
      <c r="F39" s="70">
        <f>memoria!C70</f>
        <v>46.346400000000003</v>
      </c>
      <c r="G39" s="71">
        <v>97.26</v>
      </c>
      <c r="H39" s="72">
        <f t="shared" si="12"/>
        <v>123.61</v>
      </c>
      <c r="I39" s="73">
        <f t="shared" si="13"/>
        <v>5728.8785040000002</v>
      </c>
      <c r="P39" s="85"/>
    </row>
    <row r="40" spans="1:16" ht="25.5">
      <c r="A40" s="57" t="s">
        <v>661</v>
      </c>
      <c r="B40" s="57" t="s">
        <v>387</v>
      </c>
      <c r="C40" s="68" t="s">
        <v>507</v>
      </c>
      <c r="D40" s="110" t="s">
        <v>508</v>
      </c>
      <c r="E40" s="69" t="s">
        <v>416</v>
      </c>
      <c r="F40" s="70">
        <f>memoria!C71</f>
        <v>8.8950000000000014</v>
      </c>
      <c r="G40" s="71">
        <v>60.61</v>
      </c>
      <c r="H40" s="72">
        <f t="shared" si="12"/>
        <v>77.03</v>
      </c>
      <c r="I40" s="73">
        <f t="shared" si="13"/>
        <v>685.18185000000017</v>
      </c>
      <c r="P40" s="85"/>
    </row>
    <row r="41" spans="1:16" ht="25.5">
      <c r="A41" s="57" t="s">
        <v>662</v>
      </c>
      <c r="B41" s="57" t="s">
        <v>387</v>
      </c>
      <c r="C41" s="68" t="s">
        <v>505</v>
      </c>
      <c r="D41" s="110" t="s">
        <v>506</v>
      </c>
      <c r="E41" s="69" t="s">
        <v>413</v>
      </c>
      <c r="F41" s="70">
        <f>memoria!C72</f>
        <v>35.580000000000005</v>
      </c>
      <c r="G41" s="71">
        <v>20.43</v>
      </c>
      <c r="H41" s="72">
        <f t="shared" si="12"/>
        <v>25.96</v>
      </c>
      <c r="I41" s="73">
        <f t="shared" si="13"/>
        <v>923.6568000000002</v>
      </c>
      <c r="P41" s="85"/>
    </row>
    <row r="42" spans="1:16" ht="38.25">
      <c r="A42" s="57" t="s">
        <v>663</v>
      </c>
      <c r="B42" s="57" t="s">
        <v>387</v>
      </c>
      <c r="C42" s="68" t="s">
        <v>511</v>
      </c>
      <c r="D42" s="110" t="s">
        <v>512</v>
      </c>
      <c r="E42" s="69" t="s">
        <v>413</v>
      </c>
      <c r="F42" s="70">
        <f>memoria!C77</f>
        <v>88.95</v>
      </c>
      <c r="G42" s="71">
        <v>56.41</v>
      </c>
      <c r="H42" s="72">
        <f t="shared" si="12"/>
        <v>71.69</v>
      </c>
      <c r="I42" s="73">
        <f t="shared" si="13"/>
        <v>6376.8254999999999</v>
      </c>
      <c r="P42" s="85"/>
    </row>
    <row r="43" spans="1:16" ht="38.25">
      <c r="A43" s="57" t="s">
        <v>664</v>
      </c>
      <c r="B43" s="57" t="s">
        <v>387</v>
      </c>
      <c r="C43" s="68" t="s">
        <v>519</v>
      </c>
      <c r="D43" s="110" t="s">
        <v>520</v>
      </c>
      <c r="E43" s="69" t="s">
        <v>413</v>
      </c>
      <c r="F43" s="70">
        <f>memoria!C90</f>
        <v>275.62</v>
      </c>
      <c r="G43" s="71">
        <v>49.16</v>
      </c>
      <c r="H43" s="72">
        <f t="shared" ref="H43" si="14">ROUND((G43*(1+$I$5)),2)</f>
        <v>62.48</v>
      </c>
      <c r="I43" s="73">
        <f t="shared" ref="I43" si="15">F43*H43</f>
        <v>17220.7376</v>
      </c>
      <c r="P43" s="85"/>
    </row>
    <row r="44" spans="1:16" ht="25.5">
      <c r="A44" s="57" t="s">
        <v>665</v>
      </c>
      <c r="B44" s="57" t="s">
        <v>387</v>
      </c>
      <c r="C44" s="68" t="s">
        <v>496</v>
      </c>
      <c r="D44" s="110" t="s">
        <v>501</v>
      </c>
      <c r="E44" s="69" t="s">
        <v>416</v>
      </c>
      <c r="F44" s="70">
        <f>memoria!C73</f>
        <v>1.7790000000000004</v>
      </c>
      <c r="G44" s="71">
        <v>383.24</v>
      </c>
      <c r="H44" s="72">
        <f t="shared" si="12"/>
        <v>487.06</v>
      </c>
      <c r="I44" s="73">
        <f t="shared" si="13"/>
        <v>866.47974000000022</v>
      </c>
      <c r="P44" s="85"/>
    </row>
    <row r="45" spans="1:16" ht="38.25">
      <c r="A45" s="57" t="s">
        <v>666</v>
      </c>
      <c r="B45" s="57" t="s">
        <v>387</v>
      </c>
      <c r="C45" s="68" t="s">
        <v>497</v>
      </c>
      <c r="D45" s="110" t="s">
        <v>502</v>
      </c>
      <c r="E45" s="69" t="s">
        <v>416</v>
      </c>
      <c r="F45" s="70">
        <f>memoria!C74+memoria!C91</f>
        <v>99.2654</v>
      </c>
      <c r="G45" s="71">
        <v>672.43</v>
      </c>
      <c r="H45" s="72">
        <f t="shared" si="12"/>
        <v>854.59</v>
      </c>
      <c r="I45" s="73">
        <f t="shared" si="13"/>
        <v>84831.218185999998</v>
      </c>
      <c r="P45" s="85"/>
    </row>
    <row r="46" spans="1:16" ht="25.5">
      <c r="A46" s="57" t="s">
        <v>667</v>
      </c>
      <c r="B46" s="57" t="s">
        <v>387</v>
      </c>
      <c r="C46" s="68" t="s">
        <v>498</v>
      </c>
      <c r="D46" s="110" t="s">
        <v>503</v>
      </c>
      <c r="E46" s="69" t="s">
        <v>433</v>
      </c>
      <c r="F46" s="70">
        <f>memoria!C75+memoria!C92</f>
        <v>4420.2039999999997</v>
      </c>
      <c r="G46" s="71">
        <v>11.64</v>
      </c>
      <c r="H46" s="72">
        <f t="shared" si="12"/>
        <v>14.79</v>
      </c>
      <c r="I46" s="73">
        <f t="shared" si="13"/>
        <v>65374.817159999991</v>
      </c>
      <c r="P46" s="85"/>
    </row>
    <row r="47" spans="1:16" ht="25.5">
      <c r="A47" s="57" t="s">
        <v>668</v>
      </c>
      <c r="B47" s="57" t="s">
        <v>387</v>
      </c>
      <c r="C47" s="68" t="s">
        <v>499</v>
      </c>
      <c r="D47" s="110" t="s">
        <v>504</v>
      </c>
      <c r="E47" s="69" t="s">
        <v>433</v>
      </c>
      <c r="F47" s="70">
        <f>memoria!C76+memoria!C93</f>
        <v>1033.0404000000001</v>
      </c>
      <c r="G47" s="71">
        <v>11.53</v>
      </c>
      <c r="H47" s="72">
        <f t="shared" si="12"/>
        <v>14.65</v>
      </c>
      <c r="I47" s="73">
        <f t="shared" si="13"/>
        <v>15134.041860000001</v>
      </c>
      <c r="P47" s="85"/>
    </row>
    <row r="48" spans="1:16" ht="25.5">
      <c r="A48" s="57" t="s">
        <v>669</v>
      </c>
      <c r="B48" s="57" t="s">
        <v>387</v>
      </c>
      <c r="C48" s="58" t="s">
        <v>517</v>
      </c>
      <c r="D48" s="86" t="s">
        <v>518</v>
      </c>
      <c r="E48" s="59" t="s">
        <v>402</v>
      </c>
      <c r="F48" s="77">
        <f>memoria!C78</f>
        <v>266.85000000000002</v>
      </c>
      <c r="G48" s="106">
        <v>13.37</v>
      </c>
      <c r="H48" s="62">
        <f t="shared" si="12"/>
        <v>16.989999999999998</v>
      </c>
      <c r="I48" s="73">
        <f t="shared" si="13"/>
        <v>4533.7815000000001</v>
      </c>
      <c r="P48" s="85"/>
    </row>
    <row r="49" spans="1:16">
      <c r="A49" s="57" t="s">
        <v>342</v>
      </c>
      <c r="B49" s="57"/>
      <c r="C49" s="58"/>
      <c r="D49" s="112" t="s">
        <v>537</v>
      </c>
      <c r="E49" s="59"/>
      <c r="F49" s="77"/>
      <c r="G49" s="104"/>
      <c r="H49" s="62"/>
      <c r="I49" s="63"/>
      <c r="P49" s="85"/>
    </row>
    <row r="50" spans="1:16" ht="51">
      <c r="A50" s="57" t="s">
        <v>670</v>
      </c>
      <c r="B50" s="57" t="s">
        <v>387</v>
      </c>
      <c r="C50" s="58" t="s">
        <v>521</v>
      </c>
      <c r="D50" s="86" t="s">
        <v>530</v>
      </c>
      <c r="E50" s="59" t="s">
        <v>528</v>
      </c>
      <c r="F50" s="77">
        <f>memoria!D98</f>
        <v>68.262500000000003</v>
      </c>
      <c r="G50" s="106">
        <v>57.34</v>
      </c>
      <c r="H50" s="62">
        <f t="shared" ref="H50:H62" si="16">ROUND((G50*(1+$I$5)),2)</f>
        <v>72.87</v>
      </c>
      <c r="I50" s="73">
        <f t="shared" ref="I50:I62" si="17">F50*H50</f>
        <v>4974.2883750000001</v>
      </c>
      <c r="P50" s="85"/>
    </row>
    <row r="51" spans="1:16" ht="38.25">
      <c r="A51" s="57" t="s">
        <v>671</v>
      </c>
      <c r="B51" s="57" t="s">
        <v>387</v>
      </c>
      <c r="C51" s="58" t="s">
        <v>526</v>
      </c>
      <c r="D51" s="86" t="s">
        <v>531</v>
      </c>
      <c r="E51" s="59" t="s">
        <v>413</v>
      </c>
      <c r="F51" s="77">
        <f>memoria!D114</f>
        <v>14.580000000000002</v>
      </c>
      <c r="G51" s="106">
        <v>43.46</v>
      </c>
      <c r="H51" s="62">
        <f t="shared" si="16"/>
        <v>55.23</v>
      </c>
      <c r="I51" s="73">
        <f t="shared" si="17"/>
        <v>805.25340000000006</v>
      </c>
      <c r="P51" s="85"/>
    </row>
    <row r="52" spans="1:16" ht="38.25">
      <c r="A52" s="57" t="s">
        <v>672</v>
      </c>
      <c r="B52" s="57" t="s">
        <v>387</v>
      </c>
      <c r="C52" s="58" t="s">
        <v>522</v>
      </c>
      <c r="D52" s="86" t="s">
        <v>532</v>
      </c>
      <c r="E52" s="59" t="s">
        <v>416</v>
      </c>
      <c r="F52" s="77">
        <f>memoria!C118</f>
        <v>19.252625000000002</v>
      </c>
      <c r="G52" s="106">
        <v>689.21</v>
      </c>
      <c r="H52" s="62">
        <f t="shared" si="16"/>
        <v>875.92</v>
      </c>
      <c r="I52" s="73">
        <f t="shared" si="17"/>
        <v>16863.759290000002</v>
      </c>
      <c r="P52" s="85"/>
    </row>
    <row r="53" spans="1:16" ht="25.5">
      <c r="A53" s="57" t="s">
        <v>673</v>
      </c>
      <c r="B53" s="57" t="s">
        <v>387</v>
      </c>
      <c r="C53" s="68" t="s">
        <v>498</v>
      </c>
      <c r="D53" s="110" t="s">
        <v>503</v>
      </c>
      <c r="E53" s="69" t="s">
        <v>433</v>
      </c>
      <c r="F53" s="70">
        <f>memoria!C119</f>
        <v>1540.21</v>
      </c>
      <c r="G53" s="71">
        <v>11.64</v>
      </c>
      <c r="H53" s="62">
        <f t="shared" si="16"/>
        <v>14.79</v>
      </c>
      <c r="I53" s="73">
        <f t="shared" si="17"/>
        <v>22779.705900000001</v>
      </c>
      <c r="P53" s="85"/>
    </row>
    <row r="54" spans="1:16" ht="63.75">
      <c r="A54" s="57" t="s">
        <v>674</v>
      </c>
      <c r="B54" s="57" t="s">
        <v>387</v>
      </c>
      <c r="C54" s="58" t="s">
        <v>527</v>
      </c>
      <c r="D54" s="86" t="s">
        <v>529</v>
      </c>
      <c r="E54" s="59" t="s">
        <v>528</v>
      </c>
      <c r="F54" s="77">
        <f>memoria!D101+memoria!D114</f>
        <v>222.82500000000002</v>
      </c>
      <c r="G54" s="106">
        <v>14.98</v>
      </c>
      <c r="H54" s="62">
        <f t="shared" si="16"/>
        <v>19.04</v>
      </c>
      <c r="I54" s="73">
        <f t="shared" si="17"/>
        <v>4242.5879999999997</v>
      </c>
      <c r="P54" s="85"/>
    </row>
    <row r="55" spans="1:16" ht="76.5">
      <c r="A55" s="57" t="s">
        <v>675</v>
      </c>
      <c r="B55" s="57" t="s">
        <v>387</v>
      </c>
      <c r="C55" s="58" t="s">
        <v>523</v>
      </c>
      <c r="D55" s="86" t="s">
        <v>533</v>
      </c>
      <c r="E55" s="59" t="s">
        <v>413</v>
      </c>
      <c r="F55" s="77">
        <f>memoria!D105+memoria!D99+memoria!D100</f>
        <v>192.07499999999999</v>
      </c>
      <c r="G55" s="106">
        <v>188.86</v>
      </c>
      <c r="H55" s="62">
        <f t="shared" si="16"/>
        <v>240.02</v>
      </c>
      <c r="I55" s="73">
        <f t="shared" si="17"/>
        <v>46101.841500000002</v>
      </c>
      <c r="P55" s="85"/>
    </row>
    <row r="56" spans="1:16" ht="76.5">
      <c r="A56" s="57" t="s">
        <v>676</v>
      </c>
      <c r="B56" s="57" t="s">
        <v>387</v>
      </c>
      <c r="C56" s="58" t="s">
        <v>524</v>
      </c>
      <c r="D56" s="86" t="s">
        <v>534</v>
      </c>
      <c r="E56" s="59" t="s">
        <v>413</v>
      </c>
      <c r="F56" s="77">
        <f>memoria!D110-memoria!D105</f>
        <v>148.51499999999999</v>
      </c>
      <c r="G56" s="106">
        <v>158.51</v>
      </c>
      <c r="H56" s="62">
        <f t="shared" si="16"/>
        <v>201.45</v>
      </c>
      <c r="I56" s="73">
        <f t="shared" si="17"/>
        <v>29918.346749999997</v>
      </c>
      <c r="P56" s="85"/>
    </row>
    <row r="57" spans="1:16" ht="51">
      <c r="A57" s="57" t="s">
        <v>677</v>
      </c>
      <c r="B57" s="57" t="s">
        <v>387</v>
      </c>
      <c r="C57" s="58" t="s">
        <v>525</v>
      </c>
      <c r="D57" s="86" t="s">
        <v>535</v>
      </c>
      <c r="E57" s="59" t="s">
        <v>528</v>
      </c>
      <c r="F57" s="77">
        <f>F56+F55</f>
        <v>340.59</v>
      </c>
      <c r="G57" s="106">
        <v>19.010000000000002</v>
      </c>
      <c r="H57" s="62">
        <f t="shared" si="16"/>
        <v>24.16</v>
      </c>
      <c r="I57" s="73">
        <f t="shared" si="17"/>
        <v>8228.6543999999994</v>
      </c>
      <c r="P57" s="85"/>
    </row>
    <row r="58" spans="1:16" ht="25.5">
      <c r="A58" s="57" t="s">
        <v>678</v>
      </c>
      <c r="B58" s="57" t="s">
        <v>387</v>
      </c>
      <c r="C58" s="58" t="s">
        <v>542</v>
      </c>
      <c r="D58" s="86" t="s">
        <v>543</v>
      </c>
      <c r="E58" s="59" t="s">
        <v>413</v>
      </c>
      <c r="F58" s="77">
        <f>memoria!C179</f>
        <v>253.49249999999998</v>
      </c>
      <c r="G58" s="106">
        <v>80.709999999999994</v>
      </c>
      <c r="H58" s="62">
        <f t="shared" si="16"/>
        <v>102.57</v>
      </c>
      <c r="I58" s="73">
        <f t="shared" si="17"/>
        <v>26000.725724999997</v>
      </c>
      <c r="P58" s="85"/>
    </row>
    <row r="59" spans="1:16" ht="63.75">
      <c r="A59" s="57" t="s">
        <v>679</v>
      </c>
      <c r="B59" s="57" t="s">
        <v>387</v>
      </c>
      <c r="C59" s="58" t="s">
        <v>538</v>
      </c>
      <c r="D59" s="86" t="s">
        <v>544</v>
      </c>
      <c r="E59" s="59" t="s">
        <v>413</v>
      </c>
      <c r="F59" s="77">
        <f>F58</f>
        <v>253.49249999999998</v>
      </c>
      <c r="G59" s="106">
        <v>37.700000000000003</v>
      </c>
      <c r="H59" s="62">
        <f t="shared" si="16"/>
        <v>47.91</v>
      </c>
      <c r="I59" s="73">
        <f t="shared" si="17"/>
        <v>12144.825674999998</v>
      </c>
      <c r="P59" s="85"/>
    </row>
    <row r="60" spans="1:16" ht="38.25">
      <c r="A60" s="57" t="s">
        <v>680</v>
      </c>
      <c r="B60" s="57" t="s">
        <v>387</v>
      </c>
      <c r="C60" s="58" t="s">
        <v>539</v>
      </c>
      <c r="D60" s="86" t="s">
        <v>545</v>
      </c>
      <c r="E60" s="59" t="s">
        <v>402</v>
      </c>
      <c r="F60" s="77">
        <f>memoria!C180</f>
        <v>22.5</v>
      </c>
      <c r="G60" s="106">
        <v>158.86000000000001</v>
      </c>
      <c r="H60" s="62">
        <f t="shared" si="16"/>
        <v>201.9</v>
      </c>
      <c r="I60" s="73">
        <f t="shared" si="17"/>
        <v>4542.75</v>
      </c>
      <c r="P60" s="85"/>
    </row>
    <row r="61" spans="1:16" ht="38.25">
      <c r="A61" s="57" t="s">
        <v>681</v>
      </c>
      <c r="B61" s="57" t="s">
        <v>387</v>
      </c>
      <c r="C61" s="58" t="s">
        <v>540</v>
      </c>
      <c r="D61" s="86" t="s">
        <v>546</v>
      </c>
      <c r="E61" s="59" t="s">
        <v>402</v>
      </c>
      <c r="F61" s="77">
        <f>memoria!C185</f>
        <v>71.400000000000006</v>
      </c>
      <c r="G61" s="106">
        <v>27.23</v>
      </c>
      <c r="H61" s="62">
        <f t="shared" si="16"/>
        <v>34.61</v>
      </c>
      <c r="I61" s="73">
        <f t="shared" si="17"/>
        <v>2471.154</v>
      </c>
      <c r="P61" s="85"/>
    </row>
    <row r="62" spans="1:16" ht="38.25">
      <c r="A62" s="57" t="s">
        <v>682</v>
      </c>
      <c r="B62" s="57" t="s">
        <v>387</v>
      </c>
      <c r="C62" s="58" t="s">
        <v>541</v>
      </c>
      <c r="D62" s="86" t="s">
        <v>547</v>
      </c>
      <c r="E62" s="59" t="s">
        <v>402</v>
      </c>
      <c r="F62" s="77">
        <f>memoria!D188</f>
        <v>24.8</v>
      </c>
      <c r="G62" s="106">
        <v>82.81</v>
      </c>
      <c r="H62" s="62">
        <f t="shared" si="16"/>
        <v>105.24</v>
      </c>
      <c r="I62" s="73">
        <f t="shared" si="17"/>
        <v>2609.9519999999998</v>
      </c>
      <c r="P62" s="85"/>
    </row>
    <row r="63" spans="1:16">
      <c r="A63" s="57" t="s">
        <v>343</v>
      </c>
      <c r="B63" s="57"/>
      <c r="C63" s="58"/>
      <c r="D63" s="112" t="s">
        <v>464</v>
      </c>
      <c r="E63" s="59"/>
      <c r="F63" s="77"/>
      <c r="G63" s="106"/>
      <c r="H63" s="62"/>
      <c r="I63" s="73"/>
      <c r="P63" s="85"/>
    </row>
    <row r="64" spans="1:16" ht="25.5">
      <c r="A64" s="57" t="s">
        <v>683</v>
      </c>
      <c r="B64" s="57" t="s">
        <v>387</v>
      </c>
      <c r="C64" s="58" t="s">
        <v>790</v>
      </c>
      <c r="D64" s="86" t="s">
        <v>791</v>
      </c>
      <c r="E64" s="78" t="s">
        <v>416</v>
      </c>
      <c r="F64" s="60">
        <f>memoria!C122*0.1</f>
        <v>27</v>
      </c>
      <c r="G64" s="106">
        <v>37.799999999999997</v>
      </c>
      <c r="H64" s="62">
        <f t="shared" ref="H64:H70" si="18">ROUND((G64*(1+$I$5)),2)</f>
        <v>48.04</v>
      </c>
      <c r="I64" s="63">
        <f t="shared" ref="I64:I70" si="19">F64*H64</f>
        <v>1297.08</v>
      </c>
      <c r="P64" s="85"/>
    </row>
    <row r="65" spans="1:16" ht="25.5">
      <c r="A65" s="57" t="s">
        <v>684</v>
      </c>
      <c r="B65" s="57" t="s">
        <v>387</v>
      </c>
      <c r="C65" s="58" t="s">
        <v>792</v>
      </c>
      <c r="D65" s="86" t="s">
        <v>443</v>
      </c>
      <c r="E65" s="59" t="s">
        <v>413</v>
      </c>
      <c r="F65" s="60">
        <f>memoria!C122</f>
        <v>270</v>
      </c>
      <c r="G65" s="106">
        <v>8.7200000000000006</v>
      </c>
      <c r="H65" s="62">
        <f t="shared" si="18"/>
        <v>11.08</v>
      </c>
      <c r="I65" s="63">
        <f t="shared" si="19"/>
        <v>2991.6</v>
      </c>
      <c r="P65" s="85"/>
    </row>
    <row r="66" spans="1:16" ht="38.25">
      <c r="A66" s="57" t="s">
        <v>685</v>
      </c>
      <c r="B66" s="57" t="s">
        <v>387</v>
      </c>
      <c r="C66" s="58" t="s">
        <v>793</v>
      </c>
      <c r="D66" s="86" t="s">
        <v>500</v>
      </c>
      <c r="E66" s="59" t="s">
        <v>416</v>
      </c>
      <c r="F66" s="77">
        <f>memoria!C125</f>
        <v>27</v>
      </c>
      <c r="G66" s="106">
        <v>383.24</v>
      </c>
      <c r="H66" s="62">
        <f t="shared" si="18"/>
        <v>487.06</v>
      </c>
      <c r="I66" s="63">
        <f t="shared" si="19"/>
        <v>13150.62</v>
      </c>
      <c r="P66" s="85"/>
    </row>
    <row r="67" spans="1:16" ht="25.5">
      <c r="A67" s="57" t="s">
        <v>686</v>
      </c>
      <c r="B67" s="57" t="s">
        <v>387</v>
      </c>
      <c r="C67" s="58" t="s">
        <v>794</v>
      </c>
      <c r="D67" s="86" t="s">
        <v>444</v>
      </c>
      <c r="E67" s="59" t="s">
        <v>413</v>
      </c>
      <c r="F67" s="60">
        <f>F65</f>
        <v>270</v>
      </c>
      <c r="G67" s="106">
        <v>40.08</v>
      </c>
      <c r="H67" s="62">
        <f t="shared" si="18"/>
        <v>50.94</v>
      </c>
      <c r="I67" s="63">
        <f t="shared" si="19"/>
        <v>13753.8</v>
      </c>
      <c r="P67" s="85"/>
    </row>
    <row r="68" spans="1:16" ht="63.75">
      <c r="A68" s="57" t="s">
        <v>687</v>
      </c>
      <c r="B68" s="57" t="s">
        <v>387</v>
      </c>
      <c r="C68" s="58" t="s">
        <v>795</v>
      </c>
      <c r="D68" s="86" t="s">
        <v>420</v>
      </c>
      <c r="E68" s="59" t="s">
        <v>413</v>
      </c>
      <c r="F68" s="60">
        <f>memoria!C129</f>
        <v>270</v>
      </c>
      <c r="G68" s="106">
        <v>70.040000000000006</v>
      </c>
      <c r="H68" s="62">
        <f t="shared" si="18"/>
        <v>89.01</v>
      </c>
      <c r="I68" s="63">
        <f t="shared" si="19"/>
        <v>24032.7</v>
      </c>
      <c r="P68" s="85"/>
    </row>
    <row r="69" spans="1:16" ht="51">
      <c r="A69" s="57" t="s">
        <v>688</v>
      </c>
      <c r="B69" s="57" t="s">
        <v>387</v>
      </c>
      <c r="C69" s="58" t="s">
        <v>796</v>
      </c>
      <c r="D69" s="86" t="s">
        <v>421</v>
      </c>
      <c r="E69" s="59" t="s">
        <v>402</v>
      </c>
      <c r="F69" s="77">
        <f>memoria!C130</f>
        <v>221.3</v>
      </c>
      <c r="G69" s="106">
        <v>11.78</v>
      </c>
      <c r="H69" s="62">
        <f t="shared" si="18"/>
        <v>14.97</v>
      </c>
      <c r="I69" s="63">
        <f t="shared" si="19"/>
        <v>3312.8610000000003</v>
      </c>
      <c r="P69" s="85"/>
    </row>
    <row r="70" spans="1:16">
      <c r="A70" s="57" t="s">
        <v>689</v>
      </c>
      <c r="B70" s="57" t="s">
        <v>387</v>
      </c>
      <c r="C70" s="58" t="s">
        <v>797</v>
      </c>
      <c r="D70" s="86" t="s">
        <v>445</v>
      </c>
      <c r="E70" s="59" t="s">
        <v>413</v>
      </c>
      <c r="F70" s="77">
        <f>memoria!C131</f>
        <v>2.6519999999999997</v>
      </c>
      <c r="G70" s="106">
        <v>295.29000000000002</v>
      </c>
      <c r="H70" s="62">
        <f t="shared" si="18"/>
        <v>375.28</v>
      </c>
      <c r="I70" s="63">
        <f t="shared" si="19"/>
        <v>995.2425599999998</v>
      </c>
      <c r="P70" s="85"/>
    </row>
    <row r="71" spans="1:16">
      <c r="A71" s="57" t="s">
        <v>344</v>
      </c>
      <c r="B71" s="57"/>
      <c r="C71" s="58"/>
      <c r="D71" s="112" t="s">
        <v>548</v>
      </c>
      <c r="E71" s="59"/>
      <c r="F71" s="77"/>
      <c r="G71" s="104"/>
      <c r="H71" s="62">
        <f t="shared" si="12"/>
        <v>0</v>
      </c>
      <c r="I71" s="63">
        <f t="shared" si="13"/>
        <v>0</v>
      </c>
      <c r="P71" s="85"/>
    </row>
    <row r="72" spans="1:16" ht="38.25">
      <c r="A72" s="57" t="s">
        <v>690</v>
      </c>
      <c r="B72" s="57" t="s">
        <v>387</v>
      </c>
      <c r="C72" s="58" t="s">
        <v>798</v>
      </c>
      <c r="D72" s="86" t="s">
        <v>436</v>
      </c>
      <c r="E72" s="59" t="s">
        <v>413</v>
      </c>
      <c r="F72" s="77">
        <f>memoria!C155</f>
        <v>875.59500000000003</v>
      </c>
      <c r="G72" s="106">
        <v>62.96</v>
      </c>
      <c r="H72" s="62">
        <f t="shared" si="12"/>
        <v>80.02</v>
      </c>
      <c r="I72" s="63">
        <f t="shared" si="13"/>
        <v>70065.111900000004</v>
      </c>
      <c r="P72" s="85"/>
    </row>
    <row r="73" spans="1:16" ht="38.25">
      <c r="A73" s="57" t="s">
        <v>691</v>
      </c>
      <c r="B73" s="57" t="s">
        <v>387</v>
      </c>
      <c r="C73" s="58" t="s">
        <v>799</v>
      </c>
      <c r="D73" s="86" t="s">
        <v>425</v>
      </c>
      <c r="E73" s="59" t="s">
        <v>413</v>
      </c>
      <c r="F73" s="77">
        <f>memoria!C156</f>
        <v>1751.19</v>
      </c>
      <c r="G73" s="106">
        <v>8.56</v>
      </c>
      <c r="H73" s="62">
        <f t="shared" si="12"/>
        <v>10.88</v>
      </c>
      <c r="I73" s="63">
        <f t="shared" si="13"/>
        <v>19052.947200000002</v>
      </c>
      <c r="P73" s="85"/>
    </row>
    <row r="74" spans="1:16" ht="51">
      <c r="A74" s="57" t="s">
        <v>692</v>
      </c>
      <c r="B74" s="57" t="s">
        <v>387</v>
      </c>
      <c r="C74" s="58" t="s">
        <v>549</v>
      </c>
      <c r="D74" s="86" t="s">
        <v>551</v>
      </c>
      <c r="E74" s="59" t="s">
        <v>413</v>
      </c>
      <c r="F74" s="77">
        <f>memoria!E163</f>
        <v>216.09</v>
      </c>
      <c r="G74" s="106">
        <v>30.54</v>
      </c>
      <c r="H74" s="62">
        <f t="shared" si="12"/>
        <v>38.81</v>
      </c>
      <c r="I74" s="63">
        <f t="shared" si="13"/>
        <v>8386.4529000000002</v>
      </c>
      <c r="P74" s="85"/>
    </row>
    <row r="75" spans="1:16" ht="38.25">
      <c r="A75" s="57" t="s">
        <v>693</v>
      </c>
      <c r="B75" s="57" t="s">
        <v>387</v>
      </c>
      <c r="C75" s="58" t="s">
        <v>800</v>
      </c>
      <c r="D75" s="86" t="s">
        <v>426</v>
      </c>
      <c r="E75" s="59" t="s">
        <v>413</v>
      </c>
      <c r="F75" s="77">
        <f>memoria!C165</f>
        <v>1356.6000000000001</v>
      </c>
      <c r="G75" s="106">
        <v>28.66</v>
      </c>
      <c r="H75" s="62">
        <f>ROUND((G75*(1+$I$5)),2)</f>
        <v>36.42</v>
      </c>
      <c r="I75" s="63">
        <f>F75*H75</f>
        <v>49407.37200000001</v>
      </c>
      <c r="P75" s="85"/>
    </row>
    <row r="76" spans="1:16" ht="55.15" customHeight="1">
      <c r="A76" s="57" t="s">
        <v>694</v>
      </c>
      <c r="B76" s="57" t="s">
        <v>387</v>
      </c>
      <c r="C76" s="58" t="s">
        <v>550</v>
      </c>
      <c r="D76" s="107" t="s">
        <v>552</v>
      </c>
      <c r="E76" s="58" t="s">
        <v>413</v>
      </c>
      <c r="F76" s="58">
        <f>memoria!C166</f>
        <v>216.09</v>
      </c>
      <c r="G76" s="106">
        <v>70.33</v>
      </c>
      <c r="H76" s="62">
        <f>ROUND((G76*(1+$I$5)),2)</f>
        <v>89.38</v>
      </c>
      <c r="I76" s="63">
        <f>F76*H76</f>
        <v>19314.124199999998</v>
      </c>
      <c r="P76" s="85"/>
    </row>
    <row r="77" spans="1:16" ht="51">
      <c r="A77" s="57" t="s">
        <v>695</v>
      </c>
      <c r="B77" s="57" t="s">
        <v>387</v>
      </c>
      <c r="C77" s="58" t="s">
        <v>553</v>
      </c>
      <c r="D77" s="107" t="s">
        <v>554</v>
      </c>
      <c r="E77" s="78" t="s">
        <v>413</v>
      </c>
      <c r="F77" s="108">
        <f>memoria!C167</f>
        <v>416.48999999999995</v>
      </c>
      <c r="G77" s="106">
        <v>53.5</v>
      </c>
      <c r="H77" s="62">
        <f>ROUND((G77*(1+$I$5)),2)</f>
        <v>67.989999999999995</v>
      </c>
      <c r="I77" s="63">
        <f t="shared" ref="I77:I79" si="20">F77*H77</f>
        <v>28317.155099999996</v>
      </c>
      <c r="P77" s="85"/>
    </row>
    <row r="78" spans="1:16" ht="38.25">
      <c r="A78" s="57" t="s">
        <v>696</v>
      </c>
      <c r="B78" s="57" t="s">
        <v>387</v>
      </c>
      <c r="C78" s="58" t="s">
        <v>801</v>
      </c>
      <c r="D78" s="86" t="s">
        <v>412</v>
      </c>
      <c r="E78" s="59" t="s">
        <v>413</v>
      </c>
      <c r="F78" s="77">
        <f>memoria!C168</f>
        <v>1356.6000000000001</v>
      </c>
      <c r="G78" s="106">
        <v>14.1</v>
      </c>
      <c r="H78" s="62">
        <f t="shared" si="12"/>
        <v>17.920000000000002</v>
      </c>
      <c r="I78" s="63">
        <f t="shared" si="20"/>
        <v>24310.272000000004</v>
      </c>
      <c r="J78" s="87"/>
      <c r="P78" s="85"/>
    </row>
    <row r="79" spans="1:16" ht="38.25">
      <c r="A79" s="57" t="s">
        <v>697</v>
      </c>
      <c r="B79" s="58" t="s">
        <v>387</v>
      </c>
      <c r="C79" s="58" t="s">
        <v>802</v>
      </c>
      <c r="D79" s="86" t="s">
        <v>803</v>
      </c>
      <c r="E79" s="78" t="s">
        <v>413</v>
      </c>
      <c r="F79" s="83">
        <f>memoria!C169</f>
        <v>416.48999999999995</v>
      </c>
      <c r="G79" s="71">
        <v>15.56</v>
      </c>
      <c r="H79" s="81">
        <f t="shared" si="12"/>
        <v>19.78</v>
      </c>
      <c r="I79" s="82">
        <f t="shared" si="20"/>
        <v>8238.1721999999991</v>
      </c>
      <c r="J79" s="87"/>
      <c r="P79" s="85"/>
    </row>
    <row r="80" spans="1:16">
      <c r="A80" s="43" t="s">
        <v>345</v>
      </c>
      <c r="B80" s="58"/>
      <c r="C80" s="58"/>
      <c r="D80" s="112" t="s">
        <v>446</v>
      </c>
      <c r="E80" s="78"/>
      <c r="F80" s="83"/>
      <c r="G80" s="105"/>
      <c r="H80" s="81"/>
      <c r="I80" s="82"/>
      <c r="P80" s="85"/>
    </row>
    <row r="81" spans="1:16" ht="89.25">
      <c r="A81" s="57" t="s">
        <v>698</v>
      </c>
      <c r="B81" s="57" t="s">
        <v>387</v>
      </c>
      <c r="C81" s="58" t="s">
        <v>555</v>
      </c>
      <c r="D81" s="86" t="s">
        <v>557</v>
      </c>
      <c r="E81" s="59" t="s">
        <v>413</v>
      </c>
      <c r="F81" s="60">
        <f>memoria!E198-memoria!E194</f>
        <v>57.1</v>
      </c>
      <c r="G81" s="106">
        <v>859.48</v>
      </c>
      <c r="H81" s="62">
        <f t="shared" ref="H81:H82" si="21">ROUND((G81*(1+$I$5)),2)</f>
        <v>1092.31</v>
      </c>
      <c r="I81" s="63">
        <f t="shared" si="13"/>
        <v>62370.900999999998</v>
      </c>
      <c r="P81" s="85"/>
    </row>
    <row r="82" spans="1:16" ht="89.25">
      <c r="A82" s="57" t="s">
        <v>699</v>
      </c>
      <c r="B82" s="57" t="s">
        <v>387</v>
      </c>
      <c r="C82" s="58" t="s">
        <v>556</v>
      </c>
      <c r="D82" s="86" t="s">
        <v>558</v>
      </c>
      <c r="E82" s="59" t="s">
        <v>413</v>
      </c>
      <c r="F82" s="60">
        <f>memoria!E194</f>
        <v>5.6000000000000005</v>
      </c>
      <c r="G82" s="106">
        <v>906.03</v>
      </c>
      <c r="H82" s="62">
        <f t="shared" si="21"/>
        <v>1151.47</v>
      </c>
      <c r="I82" s="63">
        <f t="shared" si="13"/>
        <v>6448.2320000000009</v>
      </c>
      <c r="P82" s="85"/>
    </row>
    <row r="83" spans="1:16" ht="24" customHeight="1">
      <c r="A83" s="57" t="s">
        <v>700</v>
      </c>
      <c r="B83" s="57" t="s">
        <v>387</v>
      </c>
      <c r="C83" s="58" t="s">
        <v>559</v>
      </c>
      <c r="D83" s="86" t="s">
        <v>566</v>
      </c>
      <c r="E83" s="59" t="s">
        <v>413</v>
      </c>
      <c r="F83" s="60">
        <f>memoria!E210</f>
        <v>20.790000000000003</v>
      </c>
      <c r="G83" s="106">
        <v>768.25</v>
      </c>
      <c r="H83" s="62">
        <f t="shared" ref="H83:H87" si="22">ROUND((G83*(1+$I$5)),2)</f>
        <v>976.37</v>
      </c>
      <c r="I83" s="63">
        <f t="shared" ref="I83:I87" si="23">F83*H83</f>
        <v>20298.732300000003</v>
      </c>
      <c r="P83" s="85"/>
    </row>
    <row r="84" spans="1:16" ht="63.75">
      <c r="A84" s="57" t="s">
        <v>701</v>
      </c>
      <c r="B84" s="57" t="s">
        <v>387</v>
      </c>
      <c r="C84" s="58" t="s">
        <v>560</v>
      </c>
      <c r="D84" s="94" t="s">
        <v>563</v>
      </c>
      <c r="E84" s="59" t="s">
        <v>415</v>
      </c>
      <c r="F84" s="60">
        <f>memoria!D216</f>
        <v>7</v>
      </c>
      <c r="G84" s="106">
        <v>827.85</v>
      </c>
      <c r="H84" s="62">
        <f t="shared" si="22"/>
        <v>1052.1099999999999</v>
      </c>
      <c r="I84" s="63">
        <f t="shared" si="23"/>
        <v>7364.7699999999995</v>
      </c>
      <c r="P84" s="85"/>
    </row>
    <row r="85" spans="1:16" ht="63.75">
      <c r="A85" s="57" t="s">
        <v>702</v>
      </c>
      <c r="B85" s="57" t="s">
        <v>387</v>
      </c>
      <c r="C85" s="58" t="s">
        <v>561</v>
      </c>
      <c r="D85" s="86" t="s">
        <v>564</v>
      </c>
      <c r="E85" s="59" t="s">
        <v>415</v>
      </c>
      <c r="F85" s="60">
        <f>memoria!D217</f>
        <v>2</v>
      </c>
      <c r="G85" s="106">
        <v>886.23</v>
      </c>
      <c r="H85" s="62">
        <f t="shared" si="22"/>
        <v>1126.31</v>
      </c>
      <c r="I85" s="63">
        <f t="shared" si="23"/>
        <v>2252.62</v>
      </c>
      <c r="P85" s="85"/>
    </row>
    <row r="86" spans="1:16" ht="63.75">
      <c r="A86" s="57" t="s">
        <v>703</v>
      </c>
      <c r="B86" s="57" t="s">
        <v>387</v>
      </c>
      <c r="C86" s="58" t="s">
        <v>562</v>
      </c>
      <c r="D86" s="86" t="s">
        <v>565</v>
      </c>
      <c r="E86" s="59" t="s">
        <v>415</v>
      </c>
      <c r="F86" s="60">
        <f>memoria!D218</f>
        <v>2</v>
      </c>
      <c r="G86" s="106">
        <v>915.61</v>
      </c>
      <c r="H86" s="62">
        <f t="shared" si="22"/>
        <v>1163.6500000000001</v>
      </c>
      <c r="I86" s="63">
        <f t="shared" si="23"/>
        <v>2327.3000000000002</v>
      </c>
      <c r="P86" s="85"/>
    </row>
    <row r="87" spans="1:16" ht="38.25">
      <c r="A87" s="57" t="s">
        <v>704</v>
      </c>
      <c r="B87" s="57" t="s">
        <v>387</v>
      </c>
      <c r="C87" s="58" t="s">
        <v>567</v>
      </c>
      <c r="D87" s="86" t="s">
        <v>568</v>
      </c>
      <c r="E87" s="59" t="s">
        <v>413</v>
      </c>
      <c r="F87" s="60">
        <f>memoria!B215*memoria!E215</f>
        <v>4.3199999999999994</v>
      </c>
      <c r="G87" s="106">
        <v>768.25</v>
      </c>
      <c r="H87" s="62">
        <f t="shared" si="22"/>
        <v>976.37</v>
      </c>
      <c r="I87" s="63">
        <f t="shared" si="23"/>
        <v>4217.9183999999996</v>
      </c>
      <c r="P87" s="85"/>
    </row>
    <row r="88" spans="1:16" ht="38.25">
      <c r="A88" s="57" t="s">
        <v>705</v>
      </c>
      <c r="B88" s="57" t="s">
        <v>387</v>
      </c>
      <c r="C88" s="58" t="s">
        <v>804</v>
      </c>
      <c r="D88" s="86" t="s">
        <v>422</v>
      </c>
      <c r="E88" s="79" t="s">
        <v>413</v>
      </c>
      <c r="F88" s="76">
        <f>memoria!E219*2</f>
        <v>49.260000000000005</v>
      </c>
      <c r="G88" s="106">
        <v>23.08</v>
      </c>
      <c r="H88" s="62">
        <f t="shared" si="12"/>
        <v>29.33</v>
      </c>
      <c r="I88" s="63">
        <f t="shared" si="13"/>
        <v>1444.7958000000001</v>
      </c>
      <c r="P88" s="85"/>
    </row>
    <row r="89" spans="1:16" ht="38.25">
      <c r="A89" s="57" t="s">
        <v>706</v>
      </c>
      <c r="B89" s="57" t="s">
        <v>387</v>
      </c>
      <c r="C89" s="58" t="s">
        <v>805</v>
      </c>
      <c r="D89" s="86" t="s">
        <v>447</v>
      </c>
      <c r="E89" s="79" t="s">
        <v>413</v>
      </c>
      <c r="F89" s="76">
        <f>memoria!E210*2</f>
        <v>41.580000000000005</v>
      </c>
      <c r="G89" s="106">
        <v>13.57</v>
      </c>
      <c r="H89" s="62">
        <f t="shared" si="12"/>
        <v>17.25</v>
      </c>
      <c r="I89" s="63">
        <f t="shared" si="13"/>
        <v>717.25500000000011</v>
      </c>
      <c r="P89" s="85"/>
    </row>
    <row r="90" spans="1:16" ht="51">
      <c r="A90" s="57" t="s">
        <v>707</v>
      </c>
      <c r="B90" s="57" t="s">
        <v>387</v>
      </c>
      <c r="C90" s="58" t="s">
        <v>448</v>
      </c>
      <c r="D90" s="86" t="s">
        <v>449</v>
      </c>
      <c r="E90" s="79" t="s">
        <v>416</v>
      </c>
      <c r="F90" s="76">
        <f>memoria!C203*0.1*0.1+memoria!C222*0.1*0.1</f>
        <v>2.1180000000000003</v>
      </c>
      <c r="G90" s="106">
        <v>2639.05</v>
      </c>
      <c r="H90" s="62">
        <f t="shared" si="12"/>
        <v>3353.97</v>
      </c>
      <c r="I90" s="63">
        <f t="shared" si="13"/>
        <v>7103.7084600000007</v>
      </c>
      <c r="P90" s="85"/>
    </row>
    <row r="91" spans="1:16" ht="63.75">
      <c r="A91" s="57" t="s">
        <v>708</v>
      </c>
      <c r="B91" s="57" t="s">
        <v>387</v>
      </c>
      <c r="C91" s="58" t="s">
        <v>569</v>
      </c>
      <c r="D91" s="86" t="s">
        <v>570</v>
      </c>
      <c r="E91" s="79" t="s">
        <v>415</v>
      </c>
      <c r="F91" s="76">
        <v>1</v>
      </c>
      <c r="G91" s="106">
        <v>507.9</v>
      </c>
      <c r="H91" s="62">
        <f t="shared" si="12"/>
        <v>645.49</v>
      </c>
      <c r="I91" s="63">
        <f t="shared" si="13"/>
        <v>645.49</v>
      </c>
      <c r="P91" s="85"/>
    </row>
    <row r="92" spans="1:16">
      <c r="A92" s="74" t="s">
        <v>346</v>
      </c>
      <c r="B92" s="57"/>
      <c r="C92" s="58"/>
      <c r="D92" s="112" t="s">
        <v>450</v>
      </c>
      <c r="E92" s="59"/>
      <c r="F92" s="77"/>
      <c r="G92" s="104"/>
      <c r="H92" s="62"/>
      <c r="I92" s="63"/>
      <c r="P92" s="85"/>
    </row>
    <row r="93" spans="1:16" ht="63.75">
      <c r="A93" s="57" t="s">
        <v>730</v>
      </c>
      <c r="B93" s="57" t="s">
        <v>387</v>
      </c>
      <c r="C93" s="58" t="s">
        <v>571</v>
      </c>
      <c r="D93" s="86" t="s">
        <v>572</v>
      </c>
      <c r="E93" s="79" t="s">
        <v>415</v>
      </c>
      <c r="F93" s="77">
        <f>memoria!C225</f>
        <v>1</v>
      </c>
      <c r="G93" s="106">
        <v>2979.23</v>
      </c>
      <c r="H93" s="62">
        <f t="shared" ref="H93" si="24">ROUND((G93*(1+$I$5)),2)</f>
        <v>3786.3</v>
      </c>
      <c r="I93" s="63">
        <f t="shared" ref="I93" si="25">F93*H93</f>
        <v>3786.3</v>
      </c>
      <c r="P93" s="85"/>
    </row>
    <row r="94" spans="1:16" ht="38.25">
      <c r="A94" s="57" t="s">
        <v>731</v>
      </c>
      <c r="B94" s="58" t="s">
        <v>387</v>
      </c>
      <c r="C94" s="58" t="s">
        <v>806</v>
      </c>
      <c r="D94" s="86" t="s">
        <v>451</v>
      </c>
      <c r="E94" s="79" t="s">
        <v>415</v>
      </c>
      <c r="F94" s="83">
        <f>memoria!C226</f>
        <v>1</v>
      </c>
      <c r="G94" s="71">
        <v>167.48</v>
      </c>
      <c r="H94" s="81">
        <f t="shared" si="12"/>
        <v>212.85</v>
      </c>
      <c r="I94" s="82">
        <f t="shared" si="13"/>
        <v>212.85</v>
      </c>
      <c r="P94" s="85"/>
    </row>
    <row r="95" spans="1:16">
      <c r="A95" s="57" t="s">
        <v>732</v>
      </c>
      <c r="B95" s="58" t="s">
        <v>387</v>
      </c>
      <c r="C95" s="58" t="s">
        <v>576</v>
      </c>
      <c r="D95" s="86" t="s">
        <v>577</v>
      </c>
      <c r="E95" s="79" t="s">
        <v>415</v>
      </c>
      <c r="F95" s="83">
        <f>memoria!C229</f>
        <v>10</v>
      </c>
      <c r="G95" s="71">
        <v>21.89</v>
      </c>
      <c r="H95" s="81">
        <f t="shared" si="12"/>
        <v>27.82</v>
      </c>
      <c r="I95" s="82">
        <f t="shared" si="13"/>
        <v>278.2</v>
      </c>
      <c r="P95" s="85"/>
    </row>
    <row r="96" spans="1:16">
      <c r="A96" s="57" t="s">
        <v>733</v>
      </c>
      <c r="B96" s="58" t="s">
        <v>387</v>
      </c>
      <c r="C96" s="58" t="s">
        <v>573</v>
      </c>
      <c r="D96" s="86" t="s">
        <v>578</v>
      </c>
      <c r="E96" s="79" t="s">
        <v>415</v>
      </c>
      <c r="F96" s="83">
        <f>memoria!C228</f>
        <v>1</v>
      </c>
      <c r="G96" s="71">
        <v>65.25</v>
      </c>
      <c r="H96" s="81">
        <f t="shared" si="12"/>
        <v>82.93</v>
      </c>
      <c r="I96" s="82">
        <f t="shared" si="13"/>
        <v>82.93</v>
      </c>
      <c r="P96" s="85"/>
    </row>
    <row r="97" spans="1:16">
      <c r="A97" s="57" t="s">
        <v>734</v>
      </c>
      <c r="B97" s="58" t="s">
        <v>387</v>
      </c>
      <c r="C97" s="58" t="s">
        <v>574</v>
      </c>
      <c r="D97" s="86" t="s">
        <v>579</v>
      </c>
      <c r="E97" s="79" t="s">
        <v>415</v>
      </c>
      <c r="F97" s="83">
        <v>1</v>
      </c>
      <c r="G97" s="71">
        <v>246.52</v>
      </c>
      <c r="H97" s="81">
        <f t="shared" si="12"/>
        <v>313.3</v>
      </c>
      <c r="I97" s="82">
        <f t="shared" si="13"/>
        <v>313.3</v>
      </c>
      <c r="P97" s="85"/>
    </row>
    <row r="98" spans="1:16" ht="51">
      <c r="A98" s="57" t="s">
        <v>735</v>
      </c>
      <c r="B98" s="58" t="s">
        <v>387</v>
      </c>
      <c r="C98" s="58" t="s">
        <v>575</v>
      </c>
      <c r="D98" s="86" t="s">
        <v>580</v>
      </c>
      <c r="E98" s="79" t="s">
        <v>415</v>
      </c>
      <c r="F98" s="83">
        <v>1</v>
      </c>
      <c r="G98" s="71">
        <v>126.36</v>
      </c>
      <c r="H98" s="81">
        <f t="shared" si="12"/>
        <v>160.59</v>
      </c>
      <c r="I98" s="82">
        <f t="shared" si="13"/>
        <v>160.59</v>
      </c>
      <c r="P98" s="85"/>
    </row>
    <row r="99" spans="1:16" ht="38.25">
      <c r="A99" s="57" t="s">
        <v>736</v>
      </c>
      <c r="B99" s="58" t="s">
        <v>387</v>
      </c>
      <c r="C99" s="58" t="s">
        <v>807</v>
      </c>
      <c r="D99" s="86" t="s">
        <v>453</v>
      </c>
      <c r="E99" s="78" t="s">
        <v>402</v>
      </c>
      <c r="F99" s="83">
        <f>memoria!C239</f>
        <v>100</v>
      </c>
      <c r="G99" s="71">
        <v>8.2799999999999994</v>
      </c>
      <c r="H99" s="81">
        <f t="shared" si="12"/>
        <v>10.52</v>
      </c>
      <c r="I99" s="82">
        <f t="shared" si="13"/>
        <v>1052</v>
      </c>
      <c r="P99" s="85"/>
    </row>
    <row r="100" spans="1:16" ht="38.25">
      <c r="A100" s="57" t="s">
        <v>737</v>
      </c>
      <c r="B100" s="58" t="s">
        <v>387</v>
      </c>
      <c r="C100" s="58" t="s">
        <v>454</v>
      </c>
      <c r="D100" s="86" t="s">
        <v>455</v>
      </c>
      <c r="E100" s="78" t="s">
        <v>402</v>
      </c>
      <c r="F100" s="83">
        <f>F99</f>
        <v>100</v>
      </c>
      <c r="G100" s="71">
        <v>5.1100000000000003</v>
      </c>
      <c r="H100" s="81">
        <f t="shared" si="12"/>
        <v>6.49</v>
      </c>
      <c r="I100" s="82">
        <f t="shared" si="13"/>
        <v>649</v>
      </c>
      <c r="P100" s="85"/>
    </row>
    <row r="101" spans="1:16" ht="63.75">
      <c r="A101" s="57" t="s">
        <v>738</v>
      </c>
      <c r="B101" s="58" t="s">
        <v>387</v>
      </c>
      <c r="C101" s="58" t="s">
        <v>456</v>
      </c>
      <c r="D101" s="86" t="s">
        <v>457</v>
      </c>
      <c r="E101" s="78" t="s">
        <v>452</v>
      </c>
      <c r="F101" s="83">
        <f>memoria!C233/2</f>
        <v>10</v>
      </c>
      <c r="G101" s="71">
        <v>79.36</v>
      </c>
      <c r="H101" s="81">
        <f t="shared" si="12"/>
        <v>100.86</v>
      </c>
      <c r="I101" s="82">
        <f t="shared" si="13"/>
        <v>1008.6</v>
      </c>
      <c r="P101" s="85"/>
    </row>
    <row r="102" spans="1:16" ht="140.25">
      <c r="A102" s="57" t="s">
        <v>739</v>
      </c>
      <c r="B102" s="58" t="s">
        <v>387</v>
      </c>
      <c r="C102" s="58" t="s">
        <v>458</v>
      </c>
      <c r="D102" s="86" t="s">
        <v>459</v>
      </c>
      <c r="E102" s="78" t="s">
        <v>415</v>
      </c>
      <c r="F102" s="80">
        <f>memoria!C232</f>
        <v>35</v>
      </c>
      <c r="G102" s="71">
        <v>388.02</v>
      </c>
      <c r="H102" s="81">
        <f t="shared" si="12"/>
        <v>493.13</v>
      </c>
      <c r="I102" s="82">
        <f t="shared" si="13"/>
        <v>17259.55</v>
      </c>
      <c r="J102" s="87"/>
      <c r="P102" s="85"/>
    </row>
    <row r="103" spans="1:16" ht="127.5">
      <c r="A103" s="57" t="s">
        <v>740</v>
      </c>
      <c r="B103" s="57" t="s">
        <v>387</v>
      </c>
      <c r="C103" s="58" t="s">
        <v>460</v>
      </c>
      <c r="D103" s="86" t="s">
        <v>461</v>
      </c>
      <c r="E103" s="59" t="s">
        <v>415</v>
      </c>
      <c r="F103" s="76">
        <f>F101</f>
        <v>10</v>
      </c>
      <c r="G103" s="106">
        <v>408.86</v>
      </c>
      <c r="H103" s="62">
        <f t="shared" si="12"/>
        <v>519.62</v>
      </c>
      <c r="I103" s="63">
        <f t="shared" si="13"/>
        <v>5196.2</v>
      </c>
      <c r="P103" s="85"/>
    </row>
    <row r="104" spans="1:16" ht="102">
      <c r="A104" s="57" t="s">
        <v>741</v>
      </c>
      <c r="B104" s="57" t="s">
        <v>387</v>
      </c>
      <c r="C104" s="58" t="s">
        <v>808</v>
      </c>
      <c r="D104" s="86" t="s">
        <v>462</v>
      </c>
      <c r="E104" s="59" t="s">
        <v>415</v>
      </c>
      <c r="F104" s="76">
        <f>memoria!C230</f>
        <v>62</v>
      </c>
      <c r="G104" s="106">
        <v>139.87</v>
      </c>
      <c r="H104" s="62">
        <f t="shared" si="12"/>
        <v>177.76</v>
      </c>
      <c r="I104" s="63">
        <f t="shared" si="13"/>
        <v>11021.119999999999</v>
      </c>
      <c r="P104" s="85"/>
    </row>
    <row r="105" spans="1:16" ht="51">
      <c r="A105" s="57" t="s">
        <v>742</v>
      </c>
      <c r="B105" s="58" t="s">
        <v>387</v>
      </c>
      <c r="C105" s="68" t="s">
        <v>583</v>
      </c>
      <c r="D105" s="110" t="s">
        <v>584</v>
      </c>
      <c r="E105" s="69" t="s">
        <v>415</v>
      </c>
      <c r="F105" s="88">
        <f>memoria!C234</f>
        <v>40</v>
      </c>
      <c r="G105" s="71">
        <v>199.79</v>
      </c>
      <c r="H105" s="72">
        <f t="shared" si="12"/>
        <v>253.91</v>
      </c>
      <c r="I105" s="73">
        <f t="shared" si="13"/>
        <v>10156.4</v>
      </c>
      <c r="P105" s="85"/>
    </row>
    <row r="106" spans="1:16" ht="25.5">
      <c r="A106" s="57" t="s">
        <v>743</v>
      </c>
      <c r="B106" s="57" t="s">
        <v>387</v>
      </c>
      <c r="C106" s="68" t="s">
        <v>581</v>
      </c>
      <c r="D106" s="110" t="s">
        <v>585</v>
      </c>
      <c r="E106" s="69" t="s">
        <v>415</v>
      </c>
      <c r="F106" s="88">
        <f>memoria!C236</f>
        <v>12</v>
      </c>
      <c r="G106" s="71">
        <v>29.04</v>
      </c>
      <c r="H106" s="62">
        <f t="shared" ref="H106:H114" si="26">ROUND((G106*(1+$I$5)),2)</f>
        <v>36.909999999999997</v>
      </c>
      <c r="I106" s="63">
        <f t="shared" ref="I106:I114" si="27">F106*H106</f>
        <v>442.91999999999996</v>
      </c>
      <c r="J106" s="87"/>
      <c r="P106" s="85"/>
    </row>
    <row r="107" spans="1:16" ht="51">
      <c r="A107" s="57" t="s">
        <v>744</v>
      </c>
      <c r="B107" s="57" t="s">
        <v>387</v>
      </c>
      <c r="C107" s="68" t="s">
        <v>582</v>
      </c>
      <c r="D107" s="110" t="s">
        <v>586</v>
      </c>
      <c r="E107" s="69" t="s">
        <v>415</v>
      </c>
      <c r="F107" s="88">
        <f>memoria!C235</f>
        <v>10</v>
      </c>
      <c r="G107" s="71">
        <v>100.15</v>
      </c>
      <c r="H107" s="62">
        <f t="shared" si="26"/>
        <v>127.28</v>
      </c>
      <c r="I107" s="63">
        <f t="shared" si="27"/>
        <v>1272.8</v>
      </c>
      <c r="J107" s="87"/>
      <c r="P107" s="85"/>
    </row>
    <row r="108" spans="1:16" ht="102">
      <c r="A108" s="57" t="s">
        <v>745</v>
      </c>
      <c r="B108" s="57" t="s">
        <v>387</v>
      </c>
      <c r="C108" s="68" t="s">
        <v>587</v>
      </c>
      <c r="D108" s="110" t="s">
        <v>589</v>
      </c>
      <c r="E108" s="69" t="s">
        <v>415</v>
      </c>
      <c r="F108" s="88">
        <v>4</v>
      </c>
      <c r="G108" s="71">
        <v>260.47000000000003</v>
      </c>
      <c r="H108" s="62">
        <f t="shared" si="26"/>
        <v>331.03</v>
      </c>
      <c r="I108" s="63">
        <f t="shared" si="27"/>
        <v>1324.12</v>
      </c>
      <c r="J108" s="87"/>
      <c r="P108" s="85"/>
    </row>
    <row r="109" spans="1:16" ht="127.5">
      <c r="A109" s="57" t="s">
        <v>746</v>
      </c>
      <c r="B109" s="57" t="s">
        <v>387</v>
      </c>
      <c r="C109" s="68" t="s">
        <v>588</v>
      </c>
      <c r="D109" s="110" t="s">
        <v>590</v>
      </c>
      <c r="E109" s="69" t="s">
        <v>415</v>
      </c>
      <c r="F109" s="88">
        <v>3</v>
      </c>
      <c r="G109" s="71">
        <v>180.16</v>
      </c>
      <c r="H109" s="62">
        <f t="shared" si="26"/>
        <v>228.97</v>
      </c>
      <c r="I109" s="63">
        <f t="shared" si="27"/>
        <v>686.91</v>
      </c>
      <c r="J109" s="87"/>
      <c r="P109" s="85"/>
    </row>
    <row r="110" spans="1:16" ht="38.25">
      <c r="A110" s="57" t="s">
        <v>747</v>
      </c>
      <c r="B110" s="57" t="s">
        <v>387</v>
      </c>
      <c r="C110" s="68" t="s">
        <v>591</v>
      </c>
      <c r="D110" s="110" t="s">
        <v>594</v>
      </c>
      <c r="E110" s="69" t="s">
        <v>402</v>
      </c>
      <c r="F110" s="88">
        <v>50</v>
      </c>
      <c r="G110" s="71">
        <v>8.66</v>
      </c>
      <c r="H110" s="62">
        <f t="shared" si="26"/>
        <v>11.01</v>
      </c>
      <c r="I110" s="63">
        <f t="shared" si="27"/>
        <v>550.5</v>
      </c>
      <c r="J110" s="87"/>
      <c r="P110" s="85"/>
    </row>
    <row r="111" spans="1:16" ht="41.45" customHeight="1">
      <c r="A111" s="57" t="s">
        <v>748</v>
      </c>
      <c r="B111" s="57" t="s">
        <v>387</v>
      </c>
      <c r="C111" s="68" t="s">
        <v>592</v>
      </c>
      <c r="D111" s="110" t="s">
        <v>595</v>
      </c>
      <c r="E111" s="69" t="s">
        <v>402</v>
      </c>
      <c r="F111" s="88">
        <v>30</v>
      </c>
      <c r="G111" s="71">
        <v>3.62</v>
      </c>
      <c r="H111" s="62">
        <f t="shared" si="26"/>
        <v>4.5999999999999996</v>
      </c>
      <c r="I111" s="63">
        <f t="shared" si="27"/>
        <v>138</v>
      </c>
      <c r="J111" s="87"/>
      <c r="P111" s="85"/>
    </row>
    <row r="112" spans="1:16" ht="38.25">
      <c r="A112" s="57" t="s">
        <v>749</v>
      </c>
      <c r="B112" s="57" t="s">
        <v>387</v>
      </c>
      <c r="C112" s="68" t="s">
        <v>593</v>
      </c>
      <c r="D112" s="110" t="s">
        <v>596</v>
      </c>
      <c r="E112" s="69" t="s">
        <v>415</v>
      </c>
      <c r="F112" s="88">
        <v>2</v>
      </c>
      <c r="G112" s="71">
        <v>234.07</v>
      </c>
      <c r="H112" s="62">
        <f t="shared" si="26"/>
        <v>297.48</v>
      </c>
      <c r="I112" s="63">
        <f t="shared" si="27"/>
        <v>594.96</v>
      </c>
      <c r="J112" s="87"/>
      <c r="P112" s="85"/>
    </row>
    <row r="113" spans="1:16">
      <c r="A113" s="57" t="s">
        <v>750</v>
      </c>
      <c r="B113" s="57"/>
      <c r="C113" s="68"/>
      <c r="D113" s="110" t="s">
        <v>597</v>
      </c>
      <c r="E113" s="69"/>
      <c r="F113" s="88"/>
      <c r="G113" s="71"/>
      <c r="H113" s="62"/>
      <c r="I113" s="63"/>
      <c r="J113" s="87"/>
      <c r="P113" s="85"/>
    </row>
    <row r="114" spans="1:16" ht="51">
      <c r="A114" s="58" t="s">
        <v>751</v>
      </c>
      <c r="B114" s="57" t="s">
        <v>387</v>
      </c>
      <c r="C114" s="68" t="s">
        <v>601</v>
      </c>
      <c r="D114" s="110" t="s">
        <v>602</v>
      </c>
      <c r="E114" s="69" t="s">
        <v>415</v>
      </c>
      <c r="F114" s="88">
        <v>2</v>
      </c>
      <c r="G114" s="71">
        <v>334.28</v>
      </c>
      <c r="H114" s="62">
        <f t="shared" si="26"/>
        <v>424.84</v>
      </c>
      <c r="I114" s="63">
        <f t="shared" si="27"/>
        <v>849.68</v>
      </c>
      <c r="J114" s="87"/>
      <c r="P114" s="85"/>
    </row>
    <row r="115" spans="1:16" ht="51">
      <c r="A115" s="58" t="s">
        <v>752</v>
      </c>
      <c r="B115" s="57" t="s">
        <v>387</v>
      </c>
      <c r="C115" s="68" t="s">
        <v>598</v>
      </c>
      <c r="D115" s="110" t="s">
        <v>603</v>
      </c>
      <c r="E115" s="69" t="s">
        <v>415</v>
      </c>
      <c r="F115" s="88">
        <v>2</v>
      </c>
      <c r="G115" s="71">
        <v>100.13</v>
      </c>
      <c r="H115" s="62">
        <f t="shared" ref="H115:H116" si="28">ROUND((G115*(1+$I$5)),2)</f>
        <v>127.26</v>
      </c>
      <c r="I115" s="63">
        <f t="shared" ref="I115:I116" si="29">F115*H115</f>
        <v>254.52</v>
      </c>
      <c r="J115" s="87"/>
      <c r="P115" s="85"/>
    </row>
    <row r="116" spans="1:16" ht="38.25">
      <c r="A116" s="58" t="s">
        <v>753</v>
      </c>
      <c r="B116" s="57" t="s">
        <v>387</v>
      </c>
      <c r="C116" s="68" t="s">
        <v>599</v>
      </c>
      <c r="D116" s="110" t="s">
        <v>604</v>
      </c>
      <c r="E116" s="69" t="s">
        <v>415</v>
      </c>
      <c r="F116" s="88">
        <v>1</v>
      </c>
      <c r="G116" s="71">
        <v>205.59</v>
      </c>
      <c r="H116" s="62">
        <f t="shared" si="28"/>
        <v>261.27999999999997</v>
      </c>
      <c r="I116" s="63">
        <f t="shared" si="29"/>
        <v>261.27999999999997</v>
      </c>
      <c r="J116" s="87"/>
      <c r="P116" s="85"/>
    </row>
    <row r="117" spans="1:16" ht="38.25">
      <c r="A117" s="58" t="s">
        <v>754</v>
      </c>
      <c r="B117" s="57" t="s">
        <v>387</v>
      </c>
      <c r="C117" s="68" t="s">
        <v>600</v>
      </c>
      <c r="D117" s="110" t="s">
        <v>605</v>
      </c>
      <c r="E117" s="69" t="s">
        <v>402</v>
      </c>
      <c r="F117" s="88">
        <v>90</v>
      </c>
      <c r="G117" s="71">
        <v>21.21</v>
      </c>
      <c r="H117" s="62">
        <f t="shared" ref="H117" si="30">ROUND((G117*(1+$I$5)),2)</f>
        <v>26.96</v>
      </c>
      <c r="I117" s="63">
        <f t="shared" ref="I117" si="31">F117*H117</f>
        <v>2426.4</v>
      </c>
      <c r="J117" s="87"/>
      <c r="P117" s="85"/>
    </row>
    <row r="118" spans="1:16">
      <c r="A118" s="74" t="s">
        <v>347</v>
      </c>
      <c r="B118" s="57"/>
      <c r="C118" s="58"/>
      <c r="D118" s="112" t="s">
        <v>465</v>
      </c>
      <c r="E118" s="59"/>
      <c r="F118" s="77"/>
      <c r="G118" s="61"/>
      <c r="H118" s="62"/>
      <c r="I118" s="63"/>
      <c r="P118" s="85"/>
    </row>
    <row r="119" spans="1:16">
      <c r="A119" s="74" t="s">
        <v>348</v>
      </c>
      <c r="B119" s="57"/>
      <c r="C119" s="58"/>
      <c r="D119" s="112" t="s">
        <v>646</v>
      </c>
      <c r="E119" s="59"/>
      <c r="F119" s="77"/>
      <c r="G119" s="61"/>
      <c r="H119" s="62"/>
      <c r="I119" s="63"/>
      <c r="P119" s="85"/>
    </row>
    <row r="120" spans="1:16" ht="76.5">
      <c r="A120" s="57" t="s">
        <v>351</v>
      </c>
      <c r="B120" s="57" t="s">
        <v>387</v>
      </c>
      <c r="C120" s="58" t="s">
        <v>609</v>
      </c>
      <c r="D120" s="86" t="s">
        <v>628</v>
      </c>
      <c r="E120" s="59" t="s">
        <v>415</v>
      </c>
      <c r="F120" s="77">
        <f>memoria!C244</f>
        <v>1</v>
      </c>
      <c r="G120" s="61">
        <v>278.23</v>
      </c>
      <c r="H120" s="62">
        <f t="shared" ref="H120" si="32">ROUND((G120*(1+$I$5)),2)</f>
        <v>353.6</v>
      </c>
      <c r="I120" s="63">
        <f t="shared" ref="I120" si="33">F120*H120</f>
        <v>353.6</v>
      </c>
      <c r="P120" s="85"/>
    </row>
    <row r="121" spans="1:16" ht="114.75">
      <c r="A121" s="57" t="s">
        <v>352</v>
      </c>
      <c r="B121" s="57" t="s">
        <v>387</v>
      </c>
      <c r="C121" s="58" t="s">
        <v>610</v>
      </c>
      <c r="D121" s="86" t="s">
        <v>630</v>
      </c>
      <c r="E121" s="59" t="s">
        <v>415</v>
      </c>
      <c r="F121" s="77">
        <f>memoria!C269</f>
        <v>23</v>
      </c>
      <c r="G121" s="61">
        <v>124.35</v>
      </c>
      <c r="H121" s="62">
        <f t="shared" ref="H121:H138" si="34">ROUND((G121*(1+$I$5)),2)</f>
        <v>158.04</v>
      </c>
      <c r="I121" s="63">
        <f t="shared" ref="I121:I138" si="35">F121*H121</f>
        <v>3634.9199999999996</v>
      </c>
      <c r="P121" s="85"/>
    </row>
    <row r="122" spans="1:16">
      <c r="A122" s="57" t="s">
        <v>353</v>
      </c>
      <c r="B122" s="57" t="s">
        <v>644</v>
      </c>
      <c r="C122" s="58" t="s">
        <v>645</v>
      </c>
      <c r="D122" s="86" t="s">
        <v>608</v>
      </c>
      <c r="E122" s="59" t="s">
        <v>415</v>
      </c>
      <c r="F122" s="77">
        <f>memoria!C245</f>
        <v>3</v>
      </c>
      <c r="G122" s="61">
        <v>210.9</v>
      </c>
      <c r="H122" s="62">
        <f t="shared" si="34"/>
        <v>268.02999999999997</v>
      </c>
      <c r="I122" s="63">
        <f t="shared" si="35"/>
        <v>804.08999999999992</v>
      </c>
      <c r="P122" s="85"/>
    </row>
    <row r="123" spans="1:16" ht="63.75">
      <c r="A123" s="57" t="s">
        <v>354</v>
      </c>
      <c r="B123" s="57" t="s">
        <v>387</v>
      </c>
      <c r="C123" s="58" t="s">
        <v>611</v>
      </c>
      <c r="D123" s="86" t="s">
        <v>629</v>
      </c>
      <c r="E123" s="59" t="s">
        <v>415</v>
      </c>
      <c r="F123" s="77">
        <f>memoria!C270+memoria!C271</f>
        <v>10</v>
      </c>
      <c r="G123" s="61">
        <v>87.57</v>
      </c>
      <c r="H123" s="62">
        <f t="shared" si="34"/>
        <v>111.29</v>
      </c>
      <c r="I123" s="63">
        <f t="shared" si="35"/>
        <v>1112.9000000000001</v>
      </c>
      <c r="P123" s="85"/>
    </row>
    <row r="124" spans="1:16" ht="89.25">
      <c r="A124" s="57" t="s">
        <v>355</v>
      </c>
      <c r="B124" s="57" t="s">
        <v>387</v>
      </c>
      <c r="C124" s="58" t="s">
        <v>612</v>
      </c>
      <c r="D124" s="86" t="s">
        <v>631</v>
      </c>
      <c r="E124" s="59" t="s">
        <v>415</v>
      </c>
      <c r="F124" s="77">
        <f>memoria!C247</f>
        <v>2</v>
      </c>
      <c r="G124" s="61">
        <v>472.45</v>
      </c>
      <c r="H124" s="62">
        <f t="shared" si="34"/>
        <v>600.44000000000005</v>
      </c>
      <c r="I124" s="63">
        <f t="shared" si="35"/>
        <v>1200.8800000000001</v>
      </c>
      <c r="P124" s="85"/>
    </row>
    <row r="125" spans="1:16" ht="102">
      <c r="A125" s="57" t="s">
        <v>709</v>
      </c>
      <c r="B125" s="57" t="s">
        <v>387</v>
      </c>
      <c r="C125" s="58" t="s">
        <v>613</v>
      </c>
      <c r="D125" s="86" t="s">
        <v>632</v>
      </c>
      <c r="E125" s="59" t="s">
        <v>415</v>
      </c>
      <c r="F125" s="77">
        <f>memoria!C246</f>
        <v>1</v>
      </c>
      <c r="G125" s="61">
        <v>853.12</v>
      </c>
      <c r="H125" s="62">
        <f t="shared" si="34"/>
        <v>1084.23</v>
      </c>
      <c r="I125" s="63">
        <f t="shared" si="35"/>
        <v>1084.23</v>
      </c>
      <c r="P125" s="85"/>
    </row>
    <row r="126" spans="1:16" ht="63.75">
      <c r="A126" s="57" t="s">
        <v>710</v>
      </c>
      <c r="B126" s="57" t="s">
        <v>387</v>
      </c>
      <c r="C126" s="58" t="s">
        <v>614</v>
      </c>
      <c r="D126" s="86" t="s">
        <v>633</v>
      </c>
      <c r="E126" s="59" t="s">
        <v>415</v>
      </c>
      <c r="F126" s="77">
        <f>memoria!C250</f>
        <v>4</v>
      </c>
      <c r="G126" s="61">
        <v>338.63</v>
      </c>
      <c r="H126" s="62">
        <f t="shared" si="34"/>
        <v>430.36</v>
      </c>
      <c r="I126" s="63">
        <f t="shared" si="35"/>
        <v>1721.44</v>
      </c>
      <c r="P126" s="85"/>
    </row>
    <row r="127" spans="1:16" ht="127.5">
      <c r="A127" s="57" t="s">
        <v>711</v>
      </c>
      <c r="B127" s="57" t="s">
        <v>387</v>
      </c>
      <c r="C127" s="58" t="s">
        <v>468</v>
      </c>
      <c r="D127" s="86" t="s">
        <v>634</v>
      </c>
      <c r="E127" s="59" t="s">
        <v>415</v>
      </c>
      <c r="F127" s="77">
        <f>memoria!C251</f>
        <v>2</v>
      </c>
      <c r="G127" s="61">
        <v>451.44</v>
      </c>
      <c r="H127" s="62">
        <f t="shared" si="34"/>
        <v>573.74</v>
      </c>
      <c r="I127" s="63">
        <f t="shared" si="35"/>
        <v>1147.48</v>
      </c>
      <c r="P127" s="85"/>
    </row>
    <row r="128" spans="1:16" ht="76.5">
      <c r="A128" s="57" t="s">
        <v>712</v>
      </c>
      <c r="B128" s="57" t="s">
        <v>387</v>
      </c>
      <c r="C128" s="58" t="s">
        <v>615</v>
      </c>
      <c r="D128" s="86" t="s">
        <v>635</v>
      </c>
      <c r="E128" s="59" t="s">
        <v>415</v>
      </c>
      <c r="F128" s="77">
        <f>memoria!C248</f>
        <v>4</v>
      </c>
      <c r="G128" s="61">
        <v>515.65</v>
      </c>
      <c r="H128" s="62">
        <f t="shared" si="34"/>
        <v>655.34</v>
      </c>
      <c r="I128" s="63">
        <f t="shared" si="35"/>
        <v>2621.36</v>
      </c>
      <c r="P128" s="85"/>
    </row>
    <row r="129" spans="1:16" ht="178.5">
      <c r="A129" s="57" t="s">
        <v>713</v>
      </c>
      <c r="B129" s="57" t="s">
        <v>387</v>
      </c>
      <c r="C129" s="58" t="s">
        <v>616</v>
      </c>
      <c r="D129" s="86" t="s">
        <v>636</v>
      </c>
      <c r="E129" s="59" t="s">
        <v>415</v>
      </c>
      <c r="F129" s="77">
        <f>memoria!C249</f>
        <v>2</v>
      </c>
      <c r="G129" s="61">
        <v>752.8</v>
      </c>
      <c r="H129" s="62">
        <f t="shared" si="34"/>
        <v>956.73</v>
      </c>
      <c r="I129" s="63">
        <f t="shared" si="35"/>
        <v>1913.46</v>
      </c>
      <c r="P129" s="85"/>
    </row>
    <row r="130" spans="1:16" ht="25.5">
      <c r="A130" s="57" t="s">
        <v>714</v>
      </c>
      <c r="B130" s="57" t="s">
        <v>387</v>
      </c>
      <c r="C130" s="58" t="s">
        <v>617</v>
      </c>
      <c r="D130" s="86" t="s">
        <v>637</v>
      </c>
      <c r="E130" s="59" t="s">
        <v>415</v>
      </c>
      <c r="F130" s="77">
        <f>memoria!E261</f>
        <v>2.5099999999999998</v>
      </c>
      <c r="G130" s="61">
        <v>255.2</v>
      </c>
      <c r="H130" s="62">
        <f t="shared" si="34"/>
        <v>324.33</v>
      </c>
      <c r="I130" s="63">
        <f t="shared" si="35"/>
        <v>814.06829999999991</v>
      </c>
      <c r="P130" s="85"/>
    </row>
    <row r="131" spans="1:16" ht="51">
      <c r="A131" s="57" t="s">
        <v>715</v>
      </c>
      <c r="B131" s="57" t="s">
        <v>387</v>
      </c>
      <c r="C131" s="58" t="s">
        <v>618</v>
      </c>
      <c r="D131" s="86" t="s">
        <v>638</v>
      </c>
      <c r="E131" s="59" t="s">
        <v>415</v>
      </c>
      <c r="F131" s="77">
        <f>F126+F127</f>
        <v>6</v>
      </c>
      <c r="G131" s="61">
        <v>86.18</v>
      </c>
      <c r="H131" s="62">
        <f t="shared" si="34"/>
        <v>109.53</v>
      </c>
      <c r="I131" s="63">
        <f t="shared" si="35"/>
        <v>657.18000000000006</v>
      </c>
      <c r="P131" s="85"/>
    </row>
    <row r="132" spans="1:16" ht="51">
      <c r="A132" s="57" t="s">
        <v>716</v>
      </c>
      <c r="B132" s="57" t="s">
        <v>387</v>
      </c>
      <c r="C132" s="58" t="s">
        <v>619</v>
      </c>
      <c r="D132" s="86" t="s">
        <v>639</v>
      </c>
      <c r="E132" s="59" t="s">
        <v>415</v>
      </c>
      <c r="F132" s="77">
        <f>+F124+F125</f>
        <v>3</v>
      </c>
      <c r="G132" s="61">
        <v>81.489999999999995</v>
      </c>
      <c r="H132" s="62">
        <f t="shared" si="34"/>
        <v>103.57</v>
      </c>
      <c r="I132" s="63">
        <f t="shared" si="35"/>
        <v>310.70999999999998</v>
      </c>
      <c r="P132" s="85"/>
    </row>
    <row r="133" spans="1:16" ht="38.25">
      <c r="A133" s="57" t="s">
        <v>717</v>
      </c>
      <c r="B133" s="57" t="s">
        <v>387</v>
      </c>
      <c r="C133" s="58" t="s">
        <v>620</v>
      </c>
      <c r="D133" s="86" t="s">
        <v>640</v>
      </c>
      <c r="E133" s="59" t="s">
        <v>415</v>
      </c>
      <c r="F133" s="77">
        <f>memoria!C252</f>
        <v>4</v>
      </c>
      <c r="G133" s="61">
        <v>20.25</v>
      </c>
      <c r="H133" s="62">
        <f t="shared" si="34"/>
        <v>25.74</v>
      </c>
      <c r="I133" s="63">
        <f t="shared" si="35"/>
        <v>102.96</v>
      </c>
      <c r="P133" s="85"/>
    </row>
    <row r="134" spans="1:16" ht="51">
      <c r="A134" s="57" t="s">
        <v>718</v>
      </c>
      <c r="B134" s="57" t="s">
        <v>387</v>
      </c>
      <c r="C134" s="58" t="s">
        <v>621</v>
      </c>
      <c r="D134" s="86" t="s">
        <v>641</v>
      </c>
      <c r="E134" s="59" t="s">
        <v>415</v>
      </c>
      <c r="F134" s="77">
        <f>F133</f>
        <v>4</v>
      </c>
      <c r="G134" s="61">
        <v>107.2</v>
      </c>
      <c r="H134" s="62">
        <f t="shared" si="34"/>
        <v>136.24</v>
      </c>
      <c r="I134" s="63">
        <f t="shared" si="35"/>
        <v>544.96</v>
      </c>
      <c r="P134" s="85"/>
    </row>
    <row r="135" spans="1:16">
      <c r="A135" s="57" t="s">
        <v>719</v>
      </c>
      <c r="B135" s="57" t="s">
        <v>387</v>
      </c>
      <c r="C135" s="58" t="s">
        <v>623</v>
      </c>
      <c r="D135" s="86" t="s">
        <v>622</v>
      </c>
      <c r="E135" s="59" t="s">
        <v>415</v>
      </c>
      <c r="F135" s="77">
        <f>F128</f>
        <v>4</v>
      </c>
      <c r="G135" s="61">
        <v>53.58</v>
      </c>
      <c r="H135" s="62">
        <f t="shared" si="34"/>
        <v>68.09</v>
      </c>
      <c r="I135" s="63">
        <f t="shared" si="35"/>
        <v>272.36</v>
      </c>
      <c r="P135" s="85"/>
    </row>
    <row r="136" spans="1:16">
      <c r="A136" s="57" t="s">
        <v>720</v>
      </c>
      <c r="B136" s="57" t="s">
        <v>387</v>
      </c>
      <c r="C136" s="58" t="s">
        <v>625</v>
      </c>
      <c r="D136" s="86" t="s">
        <v>624</v>
      </c>
      <c r="E136" s="59" t="s">
        <v>415</v>
      </c>
      <c r="F136" s="77">
        <f>F129</f>
        <v>2</v>
      </c>
      <c r="G136" s="61">
        <v>186.04</v>
      </c>
      <c r="H136" s="62">
        <f t="shared" si="34"/>
        <v>236.44</v>
      </c>
      <c r="I136" s="63">
        <f t="shared" si="35"/>
        <v>472.88</v>
      </c>
      <c r="P136" s="85"/>
    </row>
    <row r="137" spans="1:16" ht="25.5">
      <c r="A137" s="57" t="s">
        <v>721</v>
      </c>
      <c r="B137" s="57" t="s">
        <v>387</v>
      </c>
      <c r="C137" s="58" t="s">
        <v>626</v>
      </c>
      <c r="D137" s="86" t="s">
        <v>643</v>
      </c>
      <c r="E137" s="59" t="s">
        <v>415</v>
      </c>
      <c r="F137" s="77">
        <v>5</v>
      </c>
      <c r="G137" s="61">
        <v>73.2</v>
      </c>
      <c r="H137" s="62">
        <f t="shared" si="34"/>
        <v>93.03</v>
      </c>
      <c r="I137" s="63">
        <f t="shared" si="35"/>
        <v>465.15</v>
      </c>
      <c r="P137" s="85"/>
    </row>
    <row r="138" spans="1:16" ht="38.25">
      <c r="A138" s="57" t="s">
        <v>722</v>
      </c>
      <c r="B138" s="57" t="s">
        <v>387</v>
      </c>
      <c r="C138" s="58" t="s">
        <v>627</v>
      </c>
      <c r="D138" s="86" t="s">
        <v>642</v>
      </c>
      <c r="E138" s="59" t="s">
        <v>415</v>
      </c>
      <c r="F138" s="77">
        <f>memoria!C255</f>
        <v>10</v>
      </c>
      <c r="G138" s="61">
        <v>30.49</v>
      </c>
      <c r="H138" s="62">
        <f t="shared" si="34"/>
        <v>38.75</v>
      </c>
      <c r="I138" s="63">
        <f t="shared" si="35"/>
        <v>387.5</v>
      </c>
      <c r="P138" s="85"/>
    </row>
    <row r="139" spans="1:16">
      <c r="A139" s="57" t="s">
        <v>349</v>
      </c>
      <c r="B139" s="57"/>
      <c r="C139" s="58"/>
      <c r="D139" s="112" t="s">
        <v>476</v>
      </c>
      <c r="E139" s="59"/>
      <c r="F139" s="77"/>
      <c r="G139" s="61"/>
      <c r="H139" s="62"/>
      <c r="I139" s="63"/>
      <c r="P139" s="85"/>
    </row>
    <row r="140" spans="1:16" ht="76.5">
      <c r="A140" s="57" t="s">
        <v>356</v>
      </c>
      <c r="B140" s="57" t="s">
        <v>387</v>
      </c>
      <c r="C140" s="58" t="s">
        <v>809</v>
      </c>
      <c r="D140" s="86" t="s">
        <v>471</v>
      </c>
      <c r="E140" s="59" t="s">
        <v>415</v>
      </c>
      <c r="F140" s="77">
        <f>memoria!C274</f>
        <v>6</v>
      </c>
      <c r="G140" s="106">
        <v>284.14999999999998</v>
      </c>
      <c r="H140" s="62">
        <f t="shared" ref="H140:H144" si="36">ROUND((G140*(1+$I$5)),2)</f>
        <v>361.13</v>
      </c>
      <c r="I140" s="63">
        <f t="shared" ref="I140:I144" si="37">F140*H140</f>
        <v>2166.7799999999997</v>
      </c>
      <c r="P140" s="85"/>
    </row>
    <row r="141" spans="1:16" ht="76.5">
      <c r="A141" s="57" t="s">
        <v>357</v>
      </c>
      <c r="B141" s="57" t="s">
        <v>387</v>
      </c>
      <c r="C141" s="58" t="s">
        <v>810</v>
      </c>
      <c r="D141" s="86" t="s">
        <v>472</v>
      </c>
      <c r="E141" s="59" t="s">
        <v>415</v>
      </c>
      <c r="F141" s="60">
        <f>memoria!C273</f>
        <v>8</v>
      </c>
      <c r="G141" s="106">
        <v>200.75</v>
      </c>
      <c r="H141" s="62">
        <f t="shared" si="36"/>
        <v>255.13</v>
      </c>
      <c r="I141" s="63">
        <f t="shared" si="37"/>
        <v>2041.04</v>
      </c>
      <c r="P141" s="85"/>
    </row>
    <row r="142" spans="1:16" ht="84.6" customHeight="1">
      <c r="A142" s="57" t="s">
        <v>358</v>
      </c>
      <c r="B142" s="57" t="s">
        <v>387</v>
      </c>
      <c r="C142" s="58" t="s">
        <v>647</v>
      </c>
      <c r="D142" s="86" t="s">
        <v>648</v>
      </c>
      <c r="E142" s="59" t="s">
        <v>415</v>
      </c>
      <c r="F142" s="60">
        <f>memoria!C272</f>
        <v>6</v>
      </c>
      <c r="G142" s="106">
        <v>143.22999999999999</v>
      </c>
      <c r="H142" s="62">
        <f t="shared" ref="H142" si="38">ROUND((G142*(1+$I$5)),2)</f>
        <v>182.03</v>
      </c>
      <c r="I142" s="63">
        <f t="shared" ref="I142" si="39">F142*H142</f>
        <v>1092.18</v>
      </c>
      <c r="P142" s="85"/>
    </row>
    <row r="143" spans="1:16" ht="76.5">
      <c r="A143" s="57" t="s">
        <v>723</v>
      </c>
      <c r="B143" s="57" t="s">
        <v>387</v>
      </c>
      <c r="C143" s="58" t="s">
        <v>811</v>
      </c>
      <c r="D143" s="86" t="s">
        <v>473</v>
      </c>
      <c r="E143" s="59" t="s">
        <v>415</v>
      </c>
      <c r="F143" s="77">
        <f>memoria!C276</f>
        <v>8</v>
      </c>
      <c r="G143" s="106">
        <v>829.52</v>
      </c>
      <c r="H143" s="62">
        <f t="shared" si="36"/>
        <v>1054.24</v>
      </c>
      <c r="I143" s="63">
        <f t="shared" si="37"/>
        <v>8433.92</v>
      </c>
      <c r="P143" s="85"/>
    </row>
    <row r="144" spans="1:16" ht="51">
      <c r="A144" s="57" t="s">
        <v>724</v>
      </c>
      <c r="B144" s="58" t="s">
        <v>387</v>
      </c>
      <c r="C144" s="58" t="s">
        <v>812</v>
      </c>
      <c r="D144" s="86" t="s">
        <v>813</v>
      </c>
      <c r="E144" s="78" t="s">
        <v>415</v>
      </c>
      <c r="F144" s="83">
        <f>memoria!C275</f>
        <v>1</v>
      </c>
      <c r="G144" s="71">
        <v>106.34</v>
      </c>
      <c r="H144" s="81">
        <f t="shared" si="36"/>
        <v>135.15</v>
      </c>
      <c r="I144" s="82">
        <f t="shared" si="37"/>
        <v>135.15</v>
      </c>
      <c r="P144" s="85"/>
    </row>
    <row r="145" spans="1:16">
      <c r="A145" s="57" t="s">
        <v>725</v>
      </c>
      <c r="B145" s="57"/>
      <c r="C145" s="58"/>
      <c r="D145" s="86" t="s">
        <v>649</v>
      </c>
      <c r="E145" s="59"/>
      <c r="F145" s="77"/>
      <c r="G145" s="61"/>
      <c r="H145" s="62"/>
      <c r="I145" s="63"/>
      <c r="P145" s="85"/>
    </row>
    <row r="146" spans="1:16" ht="25.5">
      <c r="A146" s="57" t="s">
        <v>726</v>
      </c>
      <c r="B146" s="57" t="s">
        <v>387</v>
      </c>
      <c r="C146" s="68" t="s">
        <v>507</v>
      </c>
      <c r="D146" s="110" t="s">
        <v>508</v>
      </c>
      <c r="E146" s="69" t="s">
        <v>416</v>
      </c>
      <c r="F146" s="70">
        <f>memoria!C279</f>
        <v>36</v>
      </c>
      <c r="G146" s="71">
        <v>60.61</v>
      </c>
      <c r="H146" s="72">
        <f t="shared" ref="H146:H148" si="40">ROUND((G146*(1+$I$5)),2)</f>
        <v>77.03</v>
      </c>
      <c r="I146" s="73">
        <f t="shared" ref="I146:I148" si="41">F146*H146</f>
        <v>2773.08</v>
      </c>
      <c r="P146" s="85"/>
    </row>
    <row r="147" spans="1:16" ht="25.5">
      <c r="A147" s="57" t="s">
        <v>727</v>
      </c>
      <c r="B147" s="57" t="s">
        <v>387</v>
      </c>
      <c r="C147" s="68" t="s">
        <v>505</v>
      </c>
      <c r="D147" s="110" t="s">
        <v>506</v>
      </c>
      <c r="E147" s="69" t="s">
        <v>413</v>
      </c>
      <c r="F147" s="70">
        <f>memoria!C280</f>
        <v>36</v>
      </c>
      <c r="G147" s="71">
        <v>20.43</v>
      </c>
      <c r="H147" s="72">
        <f t="shared" si="40"/>
        <v>25.96</v>
      </c>
      <c r="I147" s="73">
        <f t="shared" si="41"/>
        <v>934.56000000000006</v>
      </c>
      <c r="P147" s="85"/>
    </row>
    <row r="148" spans="1:16" ht="25.5">
      <c r="A148" s="57" t="s">
        <v>728</v>
      </c>
      <c r="B148" s="57" t="s">
        <v>387</v>
      </c>
      <c r="C148" s="68" t="s">
        <v>513</v>
      </c>
      <c r="D148" s="110" t="s">
        <v>515</v>
      </c>
      <c r="E148" s="69" t="s">
        <v>416</v>
      </c>
      <c r="F148" s="70">
        <f>memoria!C281</f>
        <v>32.4</v>
      </c>
      <c r="G148" s="71">
        <v>42.1</v>
      </c>
      <c r="H148" s="72">
        <f t="shared" si="40"/>
        <v>53.5</v>
      </c>
      <c r="I148" s="73">
        <f t="shared" si="41"/>
        <v>1733.3999999999999</v>
      </c>
      <c r="P148" s="85"/>
    </row>
    <row r="149" spans="1:16" ht="38.25">
      <c r="A149" s="57" t="s">
        <v>729</v>
      </c>
      <c r="B149" s="57" t="s">
        <v>387</v>
      </c>
      <c r="C149" s="58" t="s">
        <v>650</v>
      </c>
      <c r="D149" s="86" t="s">
        <v>651</v>
      </c>
      <c r="E149" s="59" t="s">
        <v>402</v>
      </c>
      <c r="F149" s="77">
        <f>memoria!C278</f>
        <v>45</v>
      </c>
      <c r="G149" s="71">
        <v>39.43</v>
      </c>
      <c r="H149" s="72">
        <f t="shared" ref="H149" si="42">ROUND((G149*(1+$I$5)),2)</f>
        <v>50.11</v>
      </c>
      <c r="I149" s="73">
        <f t="shared" ref="I149" si="43">F149*H149</f>
        <v>2254.9499999999998</v>
      </c>
      <c r="P149" s="85"/>
    </row>
    <row r="150" spans="1:16">
      <c r="A150" s="57" t="s">
        <v>350</v>
      </c>
      <c r="B150" s="57"/>
      <c r="C150" s="58"/>
      <c r="D150" s="112" t="s">
        <v>334</v>
      </c>
      <c r="E150" s="59"/>
      <c r="F150" s="77"/>
      <c r="G150" s="61"/>
      <c r="H150" s="62"/>
      <c r="I150" s="63"/>
      <c r="P150" s="85"/>
    </row>
    <row r="151" spans="1:16" ht="63.75">
      <c r="A151" s="57" t="s">
        <v>756</v>
      </c>
      <c r="B151" s="57" t="s">
        <v>387</v>
      </c>
      <c r="C151" s="58" t="s">
        <v>814</v>
      </c>
      <c r="D151" s="86" t="s">
        <v>466</v>
      </c>
      <c r="E151" s="59" t="s">
        <v>415</v>
      </c>
      <c r="F151" s="77">
        <f>memoria!C256-Orçamento!F152</f>
        <v>4</v>
      </c>
      <c r="G151" s="106">
        <v>233.62</v>
      </c>
      <c r="H151" s="62">
        <f t="shared" ref="H151:H155" si="44">ROUND((G151*(1+$I$5)),2)</f>
        <v>296.91000000000003</v>
      </c>
      <c r="I151" s="63">
        <f t="shared" ref="I151:I155" si="45">F151*H151</f>
        <v>1187.6400000000001</v>
      </c>
      <c r="J151" s="87"/>
      <c r="P151" s="85"/>
    </row>
    <row r="152" spans="1:16" ht="63.75">
      <c r="A152" s="57" t="s">
        <v>757</v>
      </c>
      <c r="B152" s="57" t="s">
        <v>387</v>
      </c>
      <c r="C152" s="58" t="s">
        <v>815</v>
      </c>
      <c r="D152" s="86" t="s">
        <v>467</v>
      </c>
      <c r="E152" s="59" t="s">
        <v>415</v>
      </c>
      <c r="F152" s="77">
        <v>2</v>
      </c>
      <c r="G152" s="106">
        <v>135.03</v>
      </c>
      <c r="H152" s="62">
        <f t="shared" si="44"/>
        <v>171.61</v>
      </c>
      <c r="I152" s="63">
        <f t="shared" si="45"/>
        <v>343.22</v>
      </c>
      <c r="P152" s="85"/>
    </row>
    <row r="153" spans="1:16" ht="51">
      <c r="A153" s="57" t="s">
        <v>758</v>
      </c>
      <c r="B153" s="57" t="s">
        <v>387</v>
      </c>
      <c r="C153" s="58" t="s">
        <v>606</v>
      </c>
      <c r="D153" s="86" t="s">
        <v>607</v>
      </c>
      <c r="E153" s="78" t="s">
        <v>415</v>
      </c>
      <c r="F153" s="83">
        <f>memoria!D265+memoria!D266</f>
        <v>4</v>
      </c>
      <c r="G153" s="71">
        <v>237.59</v>
      </c>
      <c r="H153" s="81">
        <f t="shared" si="44"/>
        <v>301.95</v>
      </c>
      <c r="I153" s="63">
        <f t="shared" si="45"/>
        <v>1207.8</v>
      </c>
      <c r="J153" s="87"/>
      <c r="P153" s="85"/>
    </row>
    <row r="154" spans="1:16" ht="25.5">
      <c r="A154" s="57" t="s">
        <v>759</v>
      </c>
      <c r="B154" s="57" t="s">
        <v>387</v>
      </c>
      <c r="C154" s="58" t="s">
        <v>816</v>
      </c>
      <c r="D154" s="86" t="s">
        <v>469</v>
      </c>
      <c r="E154" s="59" t="s">
        <v>415</v>
      </c>
      <c r="F154" s="77">
        <f>F129+F128</f>
        <v>6</v>
      </c>
      <c r="G154" s="106">
        <v>63.74</v>
      </c>
      <c r="H154" s="62">
        <f t="shared" si="44"/>
        <v>81.010000000000005</v>
      </c>
      <c r="I154" s="63">
        <f t="shared" si="45"/>
        <v>486.06000000000006</v>
      </c>
      <c r="P154" s="85"/>
    </row>
    <row r="155" spans="1:16" ht="25.5">
      <c r="A155" s="57" t="s">
        <v>760</v>
      </c>
      <c r="B155" s="57" t="s">
        <v>387</v>
      </c>
      <c r="C155" s="58" t="s">
        <v>817</v>
      </c>
      <c r="D155" s="86" t="s">
        <v>470</v>
      </c>
      <c r="E155" s="59" t="s">
        <v>415</v>
      </c>
      <c r="F155" s="77">
        <f>F127+F126</f>
        <v>6</v>
      </c>
      <c r="G155" s="106">
        <v>75.319999999999993</v>
      </c>
      <c r="H155" s="62">
        <f t="shared" si="44"/>
        <v>95.72</v>
      </c>
      <c r="I155" s="63">
        <f t="shared" si="45"/>
        <v>574.31999999999994</v>
      </c>
      <c r="P155" s="85"/>
    </row>
    <row r="156" spans="1:16">
      <c r="A156" s="74" t="s">
        <v>70</v>
      </c>
      <c r="B156" s="74"/>
      <c r="C156" s="43"/>
      <c r="D156" s="112" t="s">
        <v>653</v>
      </c>
      <c r="E156" s="90"/>
      <c r="F156" s="91"/>
      <c r="G156" s="113"/>
      <c r="H156" s="75"/>
      <c r="I156" s="92"/>
      <c r="P156" s="85"/>
    </row>
    <row r="157" spans="1:16" ht="51">
      <c r="A157" s="57" t="s">
        <v>755</v>
      </c>
      <c r="B157" s="57" t="s">
        <v>387</v>
      </c>
      <c r="C157" s="58" t="s">
        <v>652</v>
      </c>
      <c r="D157" s="86" t="s">
        <v>654</v>
      </c>
      <c r="E157" s="59" t="s">
        <v>402</v>
      </c>
      <c r="F157" s="77">
        <f>memoria!C293</f>
        <v>11</v>
      </c>
      <c r="G157" s="106">
        <v>209.85</v>
      </c>
      <c r="H157" s="62">
        <f t="shared" ref="H157" si="46">ROUND((G157*(1+$I$5)),2)</f>
        <v>266.7</v>
      </c>
      <c r="I157" s="63">
        <f t="shared" ref="I157" si="47">F157*H157</f>
        <v>2933.7</v>
      </c>
      <c r="P157" s="85"/>
    </row>
    <row r="158" spans="1:16">
      <c r="A158" s="96">
        <v>5</v>
      </c>
      <c r="B158" s="114"/>
      <c r="C158" s="114"/>
      <c r="D158" s="111" t="s">
        <v>474</v>
      </c>
      <c r="E158" s="115"/>
      <c r="F158" s="116"/>
      <c r="G158" s="100"/>
      <c r="H158" s="101"/>
      <c r="I158" s="117">
        <f>SUM(I159:I171)</f>
        <v>58240.054999999993</v>
      </c>
      <c r="P158" s="85"/>
    </row>
    <row r="159" spans="1:16">
      <c r="A159" s="74" t="s">
        <v>427</v>
      </c>
      <c r="B159" s="57"/>
      <c r="C159" s="58"/>
      <c r="D159" s="112" t="s">
        <v>761</v>
      </c>
      <c r="E159" s="79"/>
      <c r="F159" s="76"/>
      <c r="G159" s="106"/>
      <c r="H159" s="62"/>
      <c r="I159" s="63"/>
      <c r="P159" s="85"/>
    </row>
    <row r="160" spans="1:16" ht="25.5">
      <c r="A160" s="57" t="s">
        <v>429</v>
      </c>
      <c r="B160" s="57" t="s">
        <v>387</v>
      </c>
      <c r="C160" s="58" t="s">
        <v>762</v>
      </c>
      <c r="D160" s="86" t="s">
        <v>763</v>
      </c>
      <c r="E160" s="79" t="s">
        <v>413</v>
      </c>
      <c r="F160" s="76">
        <f>memoria!C297</f>
        <v>4.5</v>
      </c>
      <c r="G160" s="106">
        <v>155.27000000000001</v>
      </c>
      <c r="H160" s="81">
        <f>ROUND((G160*(1+$I$5)),2)</f>
        <v>197.33</v>
      </c>
      <c r="I160" s="82">
        <f>F160*H160</f>
        <v>887.98500000000001</v>
      </c>
      <c r="P160" s="85"/>
    </row>
    <row r="161" spans="1:16" ht="38.25">
      <c r="A161" s="57" t="s">
        <v>431</v>
      </c>
      <c r="B161" s="57" t="s">
        <v>387</v>
      </c>
      <c r="C161" s="58" t="s">
        <v>418</v>
      </c>
      <c r="D161" s="86" t="s">
        <v>419</v>
      </c>
      <c r="E161" s="79" t="s">
        <v>413</v>
      </c>
      <c r="F161" s="76">
        <f>memoria!C298</f>
        <v>129.19999999999999</v>
      </c>
      <c r="G161" s="106">
        <v>48.63</v>
      </c>
      <c r="H161" s="62">
        <f t="shared" ref="H161" si="48">ROUND((G161*(1+$I$5)),2)</f>
        <v>61.8</v>
      </c>
      <c r="I161" s="63">
        <f t="shared" ref="I161" si="49">F161*H161</f>
        <v>7984.5599999999986</v>
      </c>
      <c r="P161" s="85"/>
    </row>
    <row r="162" spans="1:16" ht="25.5">
      <c r="A162" s="57" t="s">
        <v>432</v>
      </c>
      <c r="B162" s="57" t="s">
        <v>387</v>
      </c>
      <c r="C162" s="58" t="s">
        <v>764</v>
      </c>
      <c r="D162" s="86" t="s">
        <v>765</v>
      </c>
      <c r="E162" s="78" t="s">
        <v>413</v>
      </c>
      <c r="F162" s="83">
        <f>memoria!C299</f>
        <v>200</v>
      </c>
      <c r="G162" s="71">
        <v>26.41</v>
      </c>
      <c r="H162" s="62">
        <f t="shared" ref="H162" si="50">ROUND((G162*(1+$I$5)),2)</f>
        <v>33.56</v>
      </c>
      <c r="I162" s="63">
        <f t="shared" ref="I162" si="51">F162*H162</f>
        <v>6712</v>
      </c>
      <c r="P162" s="85"/>
    </row>
    <row r="163" spans="1:16">
      <c r="A163" s="43" t="s">
        <v>434</v>
      </c>
      <c r="B163" s="58" t="s">
        <v>387</v>
      </c>
      <c r="C163" s="58"/>
      <c r="D163" s="112" t="s">
        <v>475</v>
      </c>
      <c r="E163" s="78"/>
      <c r="F163" s="80"/>
      <c r="G163" s="105"/>
      <c r="H163" s="81"/>
      <c r="I163" s="82"/>
      <c r="P163" s="85"/>
    </row>
    <row r="164" spans="1:16" ht="25.5">
      <c r="A164" s="58" t="s">
        <v>435</v>
      </c>
      <c r="B164" s="58" t="s">
        <v>776</v>
      </c>
      <c r="C164" s="58" t="s">
        <v>775</v>
      </c>
      <c r="D164" s="86" t="s">
        <v>777</v>
      </c>
      <c r="E164" s="78" t="s">
        <v>402</v>
      </c>
      <c r="F164" s="80">
        <f>memoria!C302</f>
        <v>40</v>
      </c>
      <c r="G164" s="71">
        <v>202.93</v>
      </c>
      <c r="H164" s="81">
        <f t="shared" ref="H164" si="52">ROUND((G164*(1+$I$5)),2)</f>
        <v>257.89999999999998</v>
      </c>
      <c r="I164" s="82">
        <f t="shared" ref="I164" si="53">F164*H164</f>
        <v>10316</v>
      </c>
      <c r="P164" s="85"/>
    </row>
    <row r="165" spans="1:16" ht="76.5">
      <c r="A165" s="58" t="s">
        <v>437</v>
      </c>
      <c r="B165" s="58" t="s">
        <v>387</v>
      </c>
      <c r="C165" s="58" t="s">
        <v>774</v>
      </c>
      <c r="D165" s="86" t="s">
        <v>414</v>
      </c>
      <c r="E165" s="78" t="s">
        <v>415</v>
      </c>
      <c r="F165" s="80">
        <v>8</v>
      </c>
      <c r="G165" s="71">
        <v>357.05</v>
      </c>
      <c r="H165" s="81">
        <f t="shared" ref="H165:H171" si="54">ROUND((G165*(1+$I$5)),2)</f>
        <v>453.77</v>
      </c>
      <c r="I165" s="82">
        <f t="shared" ref="I165:I171" si="55">F165*H165</f>
        <v>3630.16</v>
      </c>
      <c r="P165" s="85"/>
    </row>
    <row r="166" spans="1:16" ht="25.5">
      <c r="A166" s="58" t="s">
        <v>438</v>
      </c>
      <c r="B166" s="58" t="s">
        <v>387</v>
      </c>
      <c r="C166" s="68" t="s">
        <v>507</v>
      </c>
      <c r="D166" s="86" t="s">
        <v>508</v>
      </c>
      <c r="E166" s="79" t="s">
        <v>424</v>
      </c>
      <c r="F166" s="80">
        <f>memoria!C307</f>
        <v>48</v>
      </c>
      <c r="G166" s="71">
        <v>60.61</v>
      </c>
      <c r="H166" s="81">
        <f t="shared" si="54"/>
        <v>77.03</v>
      </c>
      <c r="I166" s="82">
        <f t="shared" si="55"/>
        <v>3697.44</v>
      </c>
      <c r="P166" s="85"/>
    </row>
    <row r="167" spans="1:16" ht="25.5">
      <c r="A167" s="58" t="s">
        <v>439</v>
      </c>
      <c r="B167" s="58" t="s">
        <v>387</v>
      </c>
      <c r="C167" s="68" t="s">
        <v>505</v>
      </c>
      <c r="D167" s="110" t="s">
        <v>506</v>
      </c>
      <c r="E167" s="78" t="s">
        <v>413</v>
      </c>
      <c r="F167" s="83">
        <f>memoria!C308</f>
        <v>72</v>
      </c>
      <c r="G167" s="71">
        <v>20.43</v>
      </c>
      <c r="H167" s="81">
        <f t="shared" si="54"/>
        <v>25.96</v>
      </c>
      <c r="I167" s="82">
        <f t="shared" si="55"/>
        <v>1869.1200000000001</v>
      </c>
      <c r="P167" s="85"/>
    </row>
    <row r="168" spans="1:16" ht="28.15" customHeight="1">
      <c r="A168" s="58" t="s">
        <v>440</v>
      </c>
      <c r="B168" s="58" t="s">
        <v>387</v>
      </c>
      <c r="C168" s="58" t="s">
        <v>818</v>
      </c>
      <c r="D168" s="86" t="s">
        <v>417</v>
      </c>
      <c r="E168" s="78" t="s">
        <v>416</v>
      </c>
      <c r="F168" s="83">
        <f>memoria!C310</f>
        <v>9</v>
      </c>
      <c r="G168" s="71">
        <v>512.64</v>
      </c>
      <c r="H168" s="81">
        <f t="shared" si="54"/>
        <v>651.51</v>
      </c>
      <c r="I168" s="82">
        <f t="shared" si="55"/>
        <v>5863.59</v>
      </c>
      <c r="P168" s="85"/>
    </row>
    <row r="169" spans="1:16" ht="76.5">
      <c r="A169" s="58" t="s">
        <v>441</v>
      </c>
      <c r="B169" s="58" t="s">
        <v>387</v>
      </c>
      <c r="C169" s="58" t="s">
        <v>771</v>
      </c>
      <c r="D169" s="86" t="s">
        <v>772</v>
      </c>
      <c r="E169" s="78" t="s">
        <v>402</v>
      </c>
      <c r="F169" s="83">
        <f>memoria!C306</f>
        <v>80</v>
      </c>
      <c r="G169" s="71">
        <v>106.82</v>
      </c>
      <c r="H169" s="81">
        <f t="shared" si="54"/>
        <v>135.76</v>
      </c>
      <c r="I169" s="82">
        <f t="shared" si="55"/>
        <v>10860.8</v>
      </c>
      <c r="P169" s="85"/>
    </row>
    <row r="170" spans="1:16" ht="51">
      <c r="A170" s="58" t="s">
        <v>442</v>
      </c>
      <c r="B170" s="58" t="s">
        <v>387</v>
      </c>
      <c r="C170" s="58" t="s">
        <v>770</v>
      </c>
      <c r="D170" s="86" t="s">
        <v>773</v>
      </c>
      <c r="E170" s="78" t="s">
        <v>402</v>
      </c>
      <c r="F170" s="83">
        <f>memoria!C305</f>
        <v>40</v>
      </c>
      <c r="G170" s="71">
        <v>80.790000000000006</v>
      </c>
      <c r="H170" s="81">
        <f t="shared" ref="H170" si="56">ROUND((G170*(1+$I$5)),2)</f>
        <v>102.68</v>
      </c>
      <c r="I170" s="82">
        <f t="shared" ref="I170" si="57">F170*H170</f>
        <v>4107.2000000000007</v>
      </c>
      <c r="P170" s="85"/>
    </row>
    <row r="171" spans="1:16" ht="25.5">
      <c r="A171" s="58" t="s">
        <v>536</v>
      </c>
      <c r="B171" s="58" t="s">
        <v>387</v>
      </c>
      <c r="C171" s="68" t="s">
        <v>513</v>
      </c>
      <c r="D171" s="110" t="s">
        <v>515</v>
      </c>
      <c r="E171" s="79" t="s">
        <v>424</v>
      </c>
      <c r="F171" s="80">
        <f>memoria!C309</f>
        <v>43.2</v>
      </c>
      <c r="G171" s="71">
        <v>42.1</v>
      </c>
      <c r="H171" s="81">
        <f t="shared" si="54"/>
        <v>53.5</v>
      </c>
      <c r="I171" s="82">
        <f t="shared" si="55"/>
        <v>2311.2000000000003</v>
      </c>
      <c r="P171" s="85"/>
    </row>
    <row r="172" spans="1:16">
      <c r="A172" s="168" t="s">
        <v>477</v>
      </c>
      <c r="B172" s="168"/>
      <c r="C172" s="168"/>
      <c r="D172" s="168"/>
      <c r="E172" s="168"/>
      <c r="F172" s="168"/>
      <c r="G172" s="168"/>
      <c r="H172" s="168"/>
      <c r="I172" s="93">
        <f>I7+I18+I36+I158+I22</f>
        <v>1205639.2903450001</v>
      </c>
      <c r="P172" s="85"/>
    </row>
    <row r="173" spans="1:16">
      <c r="P173" s="85"/>
    </row>
    <row r="174" spans="1:16">
      <c r="P174" s="85"/>
    </row>
    <row r="175" spans="1:16">
      <c r="D175" s="94" t="s">
        <v>478</v>
      </c>
      <c r="P175" s="85"/>
    </row>
    <row r="176" spans="1:16">
      <c r="D176" s="94" t="s">
        <v>479</v>
      </c>
      <c r="P176" s="85"/>
    </row>
    <row r="177" spans="12:16">
      <c r="P177" s="85"/>
    </row>
    <row r="178" spans="12:16">
      <c r="L178" s="85"/>
      <c r="M178" s="85"/>
      <c r="N178" s="85"/>
      <c r="O178" s="85"/>
    </row>
  </sheetData>
  <autoFilter ref="A7:I172"/>
  <mergeCells count="5">
    <mergeCell ref="A1:I1"/>
    <mergeCell ref="A2:I2"/>
    <mergeCell ref="A4:G5"/>
    <mergeCell ref="A172:H172"/>
    <mergeCell ref="A3:I3"/>
  </mergeCells>
  <phoneticPr fontId="9" type="noConversion"/>
  <printOptions horizontalCentered="1"/>
  <pageMargins left="0.51181102362204722" right="0.51181102362204722" top="0.78740157480314965" bottom="0.78740157480314965" header="0.31496062992125984" footer="0.31496062992125984"/>
  <pageSetup paperSize="9" scale="75" fitToHeight="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9"/>
  <sheetViews>
    <sheetView workbookViewId="0">
      <selection activeCell="A29" sqref="A1:I29"/>
    </sheetView>
  </sheetViews>
  <sheetFormatPr defaultColWidth="8.85546875" defaultRowHeight="12.75"/>
  <cols>
    <col min="1" max="1" width="28.140625" style="123" bestFit="1" customWidth="1"/>
    <col min="2" max="2" width="4.42578125" style="123" bestFit="1" customWidth="1"/>
    <col min="3" max="4" width="8.85546875" style="123"/>
    <col min="5" max="5" width="4.140625" style="123" bestFit="1" customWidth="1"/>
    <col min="6" max="7" width="8.85546875" style="123"/>
    <col min="8" max="8" width="28.140625" style="123" bestFit="1" customWidth="1"/>
    <col min="9" max="16384" width="8.85546875" style="123"/>
  </cols>
  <sheetData>
    <row r="1" spans="1:9">
      <c r="A1" s="182" t="str">
        <f>[1]Orçamento!A1</f>
        <v>PREFEITURA MUNICIPAL DE QUELUZITO</v>
      </c>
      <c r="B1" s="182"/>
      <c r="C1" s="182"/>
      <c r="D1" s="182"/>
      <c r="E1" s="182"/>
      <c r="F1" s="182"/>
      <c r="G1" s="182"/>
      <c r="H1" s="182"/>
      <c r="I1" s="182"/>
    </row>
    <row r="2" spans="1:9">
      <c r="A2" s="182" t="str">
        <f>Orçamento!A3</f>
        <v>CENTRO DE EDUÇÃO ESPORTIVA</v>
      </c>
      <c r="B2" s="182"/>
      <c r="C2" s="182"/>
      <c r="D2" s="182"/>
      <c r="E2" s="182"/>
      <c r="F2" s="182"/>
      <c r="G2" s="182"/>
      <c r="H2" s="182"/>
      <c r="I2" s="182"/>
    </row>
    <row r="3" spans="1:9">
      <c r="A3" s="182" t="s">
        <v>821</v>
      </c>
      <c r="B3" s="182"/>
      <c r="C3" s="182"/>
      <c r="D3" s="182"/>
      <c r="E3" s="182"/>
      <c r="F3" s="182"/>
      <c r="G3" s="182"/>
      <c r="H3" s="182"/>
      <c r="I3" s="182"/>
    </row>
    <row r="4" spans="1:9">
      <c r="A4" s="182" t="s">
        <v>822</v>
      </c>
      <c r="B4" s="182"/>
      <c r="C4" s="182"/>
      <c r="D4" s="182"/>
      <c r="E4" s="182"/>
      <c r="F4" s="182"/>
      <c r="G4" s="182"/>
      <c r="H4" s="182"/>
      <c r="I4" s="182"/>
    </row>
    <row r="6" spans="1:9">
      <c r="A6" s="183" t="s">
        <v>823</v>
      </c>
      <c r="B6" s="183"/>
      <c r="C6" s="183"/>
      <c r="D6" s="183"/>
      <c r="E6" s="183"/>
      <c r="F6" s="183"/>
      <c r="G6" s="183"/>
      <c r="H6" s="183"/>
      <c r="I6" s="183"/>
    </row>
    <row r="7" spans="1:9">
      <c r="A7" s="124" t="s">
        <v>824</v>
      </c>
      <c r="B7" s="172" t="s">
        <v>825</v>
      </c>
      <c r="C7" s="173"/>
      <c r="D7" s="173"/>
      <c r="E7" s="173"/>
      <c r="F7" s="173"/>
      <c r="G7" s="174"/>
      <c r="H7" s="178" t="s">
        <v>826</v>
      </c>
      <c r="I7" s="179"/>
    </row>
    <row r="8" spans="1:9">
      <c r="A8" s="125"/>
      <c r="B8" s="175"/>
      <c r="C8" s="176"/>
      <c r="D8" s="176"/>
      <c r="E8" s="176"/>
      <c r="F8" s="176"/>
      <c r="G8" s="177"/>
      <c r="H8" s="180"/>
      <c r="I8" s="181"/>
    </row>
    <row r="9" spans="1:9">
      <c r="A9" s="126" t="s">
        <v>827</v>
      </c>
      <c r="B9" s="127" t="s">
        <v>828</v>
      </c>
      <c r="C9" s="184">
        <v>3.7999999999999999E-2</v>
      </c>
      <c r="D9" s="184"/>
      <c r="E9" s="128" t="s">
        <v>829</v>
      </c>
      <c r="F9" s="184">
        <v>4.6699999999999998E-2</v>
      </c>
      <c r="G9" s="185"/>
      <c r="H9" s="126" t="s">
        <v>827</v>
      </c>
      <c r="I9" s="129">
        <v>3.7999999999999999E-2</v>
      </c>
    </row>
    <row r="10" spans="1:9">
      <c r="A10" s="130" t="s">
        <v>830</v>
      </c>
      <c r="B10" s="131" t="s">
        <v>828</v>
      </c>
      <c r="C10" s="186">
        <v>3.2000000000000002E-3</v>
      </c>
      <c r="D10" s="186"/>
      <c r="E10" s="132" t="s">
        <v>829</v>
      </c>
      <c r="F10" s="186">
        <v>7.4000000000000003E-3</v>
      </c>
      <c r="G10" s="187"/>
      <c r="H10" s="130" t="s">
        <v>830</v>
      </c>
      <c r="I10" s="129">
        <v>3.2000000000000002E-3</v>
      </c>
    </row>
    <row r="11" spans="1:9">
      <c r="A11" s="130" t="s">
        <v>831</v>
      </c>
      <c r="B11" s="131" t="s">
        <v>828</v>
      </c>
      <c r="C11" s="186">
        <v>5.0000000000000001E-3</v>
      </c>
      <c r="D11" s="186"/>
      <c r="E11" s="132" t="s">
        <v>829</v>
      </c>
      <c r="F11" s="186">
        <v>9.7000000000000003E-3</v>
      </c>
      <c r="G11" s="187"/>
      <c r="H11" s="130" t="s">
        <v>831</v>
      </c>
      <c r="I11" s="129">
        <v>5.0000000000000001E-3</v>
      </c>
    </row>
    <row r="12" spans="1:9">
      <c r="A12" s="130" t="s">
        <v>832</v>
      </c>
      <c r="B12" s="131" t="s">
        <v>828</v>
      </c>
      <c r="C12" s="186">
        <v>1.0200000000000001E-2</v>
      </c>
      <c r="D12" s="186"/>
      <c r="E12" s="132" t="s">
        <v>829</v>
      </c>
      <c r="F12" s="186">
        <v>1.21E-2</v>
      </c>
      <c r="G12" s="187"/>
      <c r="H12" s="130" t="s">
        <v>832</v>
      </c>
      <c r="I12" s="129">
        <v>1.21E-2</v>
      </c>
    </row>
    <row r="13" spans="1:9">
      <c r="A13" s="130" t="s">
        <v>833</v>
      </c>
      <c r="B13" s="131" t="s">
        <v>828</v>
      </c>
      <c r="C13" s="186">
        <v>6.6400000000000001E-2</v>
      </c>
      <c r="D13" s="186"/>
      <c r="E13" s="132" t="s">
        <v>829</v>
      </c>
      <c r="F13" s="186">
        <v>8.6900000000000005E-2</v>
      </c>
      <c r="G13" s="187"/>
      <c r="H13" s="130" t="s">
        <v>833</v>
      </c>
      <c r="I13" s="129">
        <v>6.6400000000000001E-2</v>
      </c>
    </row>
    <row r="14" spans="1:9">
      <c r="A14" s="133" t="s">
        <v>834</v>
      </c>
      <c r="B14" s="131" t="s">
        <v>828</v>
      </c>
      <c r="C14" s="186">
        <v>5.6500000000000002E-2</v>
      </c>
      <c r="D14" s="186"/>
      <c r="E14" s="132" t="s">
        <v>829</v>
      </c>
      <c r="F14" s="186">
        <v>8.6499999999999994E-2</v>
      </c>
      <c r="G14" s="187"/>
      <c r="H14" s="133" t="s">
        <v>834</v>
      </c>
      <c r="I14" s="129">
        <v>6.6500000000000004E-2</v>
      </c>
    </row>
    <row r="15" spans="1:9">
      <c r="A15" s="134" t="s">
        <v>835</v>
      </c>
      <c r="B15" s="135"/>
      <c r="C15" s="191">
        <v>0</v>
      </c>
      <c r="D15" s="191"/>
      <c r="E15" s="136" t="s">
        <v>836</v>
      </c>
      <c r="F15" s="191">
        <v>4.4999999999999998E-2</v>
      </c>
      <c r="G15" s="192"/>
      <c r="H15" s="134" t="s">
        <v>837</v>
      </c>
      <c r="I15" s="129">
        <v>4.4999999999999998E-2</v>
      </c>
    </row>
    <row r="16" spans="1:9">
      <c r="A16" s="193" t="s">
        <v>838</v>
      </c>
      <c r="B16" s="194"/>
      <c r="C16" s="194"/>
      <c r="D16" s="194"/>
      <c r="E16" s="194"/>
      <c r="F16" s="194"/>
      <c r="G16" s="194"/>
      <c r="H16" s="194"/>
      <c r="I16" s="195"/>
    </row>
    <row r="17" spans="1:9">
      <c r="A17" s="126" t="s">
        <v>827</v>
      </c>
      <c r="B17" s="196" t="str">
        <f>IF(I9&gt;F9,"Incidência maior que a permitida",IF(I9&lt;C9,"Incidência menor que a permitida","ok"))</f>
        <v>ok</v>
      </c>
      <c r="C17" s="197"/>
      <c r="D17" s="197"/>
      <c r="E17" s="197"/>
      <c r="F17" s="197"/>
      <c r="G17" s="197"/>
      <c r="H17" s="197"/>
      <c r="I17" s="198"/>
    </row>
    <row r="18" spans="1:9">
      <c r="A18" s="130" t="s">
        <v>830</v>
      </c>
      <c r="B18" s="199" t="str">
        <f>IF(I10&gt;F10,"Incidência maior que a permitida",IF(I10&lt;0,"Incidência menor que a permitida","ok"))</f>
        <v>ok</v>
      </c>
      <c r="C18" s="200"/>
      <c r="D18" s="200"/>
      <c r="E18" s="200"/>
      <c r="F18" s="200"/>
      <c r="G18" s="200"/>
      <c r="H18" s="200"/>
      <c r="I18" s="201"/>
    </row>
    <row r="19" spans="1:9">
      <c r="A19" s="130" t="s">
        <v>831</v>
      </c>
      <c r="B19" s="199" t="str">
        <f>IF(I11&gt;F11,"Incidência maior que a permitida",IF(I11&lt;0,"Incidência menor que a permitida","ok"))</f>
        <v>ok</v>
      </c>
      <c r="C19" s="200"/>
      <c r="D19" s="200"/>
      <c r="E19" s="200"/>
      <c r="F19" s="200"/>
      <c r="G19" s="200"/>
      <c r="H19" s="200"/>
      <c r="I19" s="201"/>
    </row>
    <row r="20" spans="1:9">
      <c r="A20" s="130" t="s">
        <v>832</v>
      </c>
      <c r="B20" s="199" t="str">
        <f>IF(I12&gt;F12,"Incidência maior que a permitida",IF(I12&lt;C12,"Incidência menor que a permitida","ok"))</f>
        <v>ok</v>
      </c>
      <c r="C20" s="200"/>
      <c r="D20" s="200"/>
      <c r="E20" s="200"/>
      <c r="F20" s="200"/>
      <c r="G20" s="200"/>
      <c r="H20" s="200"/>
      <c r="I20" s="201"/>
    </row>
    <row r="21" spans="1:9">
      <c r="A21" s="130" t="s">
        <v>833</v>
      </c>
      <c r="B21" s="199" t="str">
        <f>IF(I13&gt;F13,"Incidência maior que a permitida",IF(I13&lt;C13,"Incidência menor que a permitida","ok"))</f>
        <v>ok</v>
      </c>
      <c r="C21" s="200"/>
      <c r="D21" s="200"/>
      <c r="E21" s="200"/>
      <c r="F21" s="200"/>
      <c r="G21" s="200"/>
      <c r="H21" s="200"/>
      <c r="I21" s="201"/>
    </row>
    <row r="22" spans="1:9">
      <c r="A22" s="133" t="s">
        <v>834</v>
      </c>
      <c r="B22" s="202" t="str">
        <f>IF(I14&gt;F14,"Incidência maior que a permitida",IF(I14&lt;C14,"Incidência menor que a permitida","ok"))</f>
        <v>ok</v>
      </c>
      <c r="C22" s="203"/>
      <c r="D22" s="203"/>
      <c r="E22" s="203"/>
      <c r="F22" s="203"/>
      <c r="G22" s="203"/>
      <c r="H22" s="203"/>
      <c r="I22" s="204"/>
    </row>
    <row r="23" spans="1:9">
      <c r="A23" s="134" t="s">
        <v>837</v>
      </c>
      <c r="B23" s="202" t="str">
        <f>IF(I15=C15,"ok",IF(I15=F15,"ok","Incidência não permitida"))</f>
        <v>ok</v>
      </c>
      <c r="C23" s="203"/>
      <c r="D23" s="203"/>
      <c r="E23" s="203"/>
      <c r="F23" s="203"/>
      <c r="G23" s="203"/>
      <c r="H23" s="203"/>
      <c r="I23" s="204"/>
    </row>
    <row r="24" spans="1:9">
      <c r="A24" s="137" t="s">
        <v>839</v>
      </c>
      <c r="B24" s="205" t="s">
        <v>840</v>
      </c>
      <c r="C24" s="206"/>
      <c r="D24" s="206"/>
      <c r="E24" s="206"/>
      <c r="F24" s="206"/>
      <c r="G24" s="206"/>
      <c r="H24" s="207"/>
      <c r="I24" s="138">
        <f>ROUND(((1+I9+I10+I11)*(1+I12)*(1+I13)/(1-(I14+I15))-1),4)</f>
        <v>0.27089999999999997</v>
      </c>
    </row>
    <row r="25" spans="1:9" hidden="1">
      <c r="B25" s="188">
        <f>IF(I15=0.045,IF(AND(I24&gt;=K19,I24&lt;=L19),K18,L18),IF(AND(I24&gt;=K20,I24&lt;=L20),K18,L18))</f>
        <v>0</v>
      </c>
      <c r="C25" s="189"/>
      <c r="D25" s="189"/>
      <c r="E25" s="189"/>
      <c r="F25" s="189"/>
      <c r="G25" s="189"/>
      <c r="H25" s="189"/>
      <c r="I25" s="190"/>
    </row>
    <row r="28" spans="1:9">
      <c r="A28" s="139" t="s">
        <v>478</v>
      </c>
    </row>
    <row r="29" spans="1:9">
      <c r="A29" s="139" t="s">
        <v>841</v>
      </c>
    </row>
  </sheetData>
  <mergeCells count="31">
    <mergeCell ref="B25:I25"/>
    <mergeCell ref="C15:D15"/>
    <mergeCell ref="F15:G15"/>
    <mergeCell ref="A16:I16"/>
    <mergeCell ref="B17:I17"/>
    <mergeCell ref="B18:I18"/>
    <mergeCell ref="B19:I19"/>
    <mergeCell ref="B20:I20"/>
    <mergeCell ref="B21:I21"/>
    <mergeCell ref="B22:I22"/>
    <mergeCell ref="B23:I23"/>
    <mergeCell ref="B24:H24"/>
    <mergeCell ref="C12:D12"/>
    <mergeCell ref="F12:G12"/>
    <mergeCell ref="C13:D13"/>
    <mergeCell ref="F13:G13"/>
    <mergeCell ref="C14:D14"/>
    <mergeCell ref="F14:G14"/>
    <mergeCell ref="C9:D9"/>
    <mergeCell ref="F9:G9"/>
    <mergeCell ref="C10:D10"/>
    <mergeCell ref="F10:G10"/>
    <mergeCell ref="C11:D11"/>
    <mergeCell ref="F11:G11"/>
    <mergeCell ref="B7:G8"/>
    <mergeCell ref="H7:I8"/>
    <mergeCell ref="A1:I1"/>
    <mergeCell ref="A2:I2"/>
    <mergeCell ref="A3:I3"/>
    <mergeCell ref="A4:I4"/>
    <mergeCell ref="A6:I6"/>
  </mergeCells>
  <conditionalFormatting sqref="B17:B23">
    <cfRule type="cellIs" dxfId="4" priority="2" stopIfTrue="1" operator="notEqual">
      <formula>"ok"</formula>
    </cfRule>
  </conditionalFormatting>
  <conditionalFormatting sqref="B25:I25">
    <cfRule type="cellIs" dxfId="3" priority="4" stopIfTrue="1" operator="equal">
      <formula>$L$18</formula>
    </cfRule>
    <cfRule type="cellIs" dxfId="2" priority="5" stopIfTrue="1" operator="notEqual">
      <formula>$L$18</formula>
    </cfRule>
  </conditionalFormatting>
  <conditionalFormatting sqref="I9:I13">
    <cfRule type="cellIs" dxfId="1" priority="1" stopIfTrue="1" operator="notBetween">
      <formula>C9</formula>
      <formula>F9</formula>
    </cfRule>
  </conditionalFormatting>
  <conditionalFormatting sqref="I15">
    <cfRule type="expression" dxfId="0" priority="3" stopIfTrue="1">
      <formula>$M$15&lt;&gt;0</formula>
    </cfRule>
  </conditionalFormatting>
  <dataValidations count="1">
    <dataValidation allowBlank="1" showInputMessage="1" showErrorMessage="1" promptTitle="Fórnula TCU Acórdão 2622/2013" prompt="Rodovias, ferrovias, obras urbanas" sqref="B24:H24"/>
  </dataValidations>
  <pageMargins left="0.51181102362204722" right="0.51181102362204722" top="0.78740157480314965" bottom="0.78740157480314965" header="0.31496062992125984" footer="0.31496062992125984"/>
  <pageSetup paperSize="9" scale="8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0"/>
  <sheetViews>
    <sheetView topLeftCell="A281" zoomScale="85" zoomScaleNormal="85" workbookViewId="0">
      <selection activeCell="A297" sqref="A297:D299"/>
    </sheetView>
  </sheetViews>
  <sheetFormatPr defaultColWidth="8.85546875" defaultRowHeight="12.75"/>
  <cols>
    <col min="1" max="1" width="13" style="35" customWidth="1"/>
    <col min="2" max="2" width="23.42578125" style="12" customWidth="1"/>
    <col min="3" max="3" width="9.28515625" style="12" bestFit="1" customWidth="1"/>
    <col min="4" max="5" width="8.85546875" style="12"/>
    <col min="6" max="7" width="9.7109375" style="12" bestFit="1" customWidth="1"/>
    <col min="8" max="9" width="12.5703125" style="12" bestFit="1" customWidth="1"/>
    <col min="10" max="10" width="8.85546875" style="12"/>
    <col min="11" max="11" width="10.5703125" style="12" bestFit="1" customWidth="1"/>
    <col min="12" max="13" width="11.7109375" style="12" bestFit="1" customWidth="1"/>
    <col min="14" max="16" width="8.85546875" style="12"/>
    <col min="17" max="17" width="9.5703125" style="12" bestFit="1" customWidth="1"/>
    <col min="18" max="18" width="10.5703125" style="12" bestFit="1" customWidth="1"/>
    <col min="19" max="20" width="11.7109375" style="12" bestFit="1" customWidth="1"/>
    <col min="21" max="16384" width="8.85546875" style="12"/>
  </cols>
  <sheetData>
    <row r="1" spans="1:3">
      <c r="A1" s="36" t="s">
        <v>1</v>
      </c>
    </row>
    <row r="2" spans="1:3">
      <c r="A2" s="36"/>
    </row>
    <row r="3" spans="1:3">
      <c r="A3" s="36" t="s">
        <v>0</v>
      </c>
    </row>
    <row r="5" spans="1:3">
      <c r="A5" s="35" t="s">
        <v>2</v>
      </c>
      <c r="B5" s="12" t="s">
        <v>82</v>
      </c>
    </row>
    <row r="6" spans="1:3">
      <c r="A6" s="35" t="s">
        <v>3</v>
      </c>
      <c r="B6" s="12" t="s">
        <v>4</v>
      </c>
    </row>
    <row r="7" spans="1:3">
      <c r="A7" s="35" t="s">
        <v>5</v>
      </c>
      <c r="B7" s="12">
        <v>23</v>
      </c>
    </row>
    <row r="8" spans="1:3">
      <c r="A8" s="35" t="s">
        <v>6</v>
      </c>
      <c r="B8" s="12">
        <v>27</v>
      </c>
    </row>
    <row r="9" spans="1:3">
      <c r="A9" s="35" t="s">
        <v>7</v>
      </c>
      <c r="B9" s="12">
        <f>B7*B8</f>
        <v>621</v>
      </c>
      <c r="C9" s="12" t="s">
        <v>8</v>
      </c>
    </row>
    <row r="11" spans="1:3">
      <c r="A11" s="35" t="s">
        <v>9</v>
      </c>
      <c r="B11" s="12" t="s">
        <v>11</v>
      </c>
    </row>
    <row r="12" spans="1:3">
      <c r="A12" s="35" t="s">
        <v>12</v>
      </c>
      <c r="B12" s="12">
        <v>2</v>
      </c>
    </row>
    <row r="13" spans="1:3">
      <c r="A13" s="35" t="s">
        <v>13</v>
      </c>
      <c r="B13" s="12">
        <f>B9*B12</f>
        <v>1242</v>
      </c>
      <c r="C13" s="12" t="s">
        <v>14</v>
      </c>
    </row>
    <row r="15" spans="1:3">
      <c r="A15" s="35" t="s">
        <v>15</v>
      </c>
      <c r="B15" s="12" t="s">
        <v>83</v>
      </c>
    </row>
    <row r="17" spans="1:22">
      <c r="A17" s="37" t="s">
        <v>16</v>
      </c>
      <c r="B17" s="13" t="s">
        <v>17</v>
      </c>
      <c r="C17" s="13" t="s">
        <v>19</v>
      </c>
      <c r="D17" s="13" t="s">
        <v>20</v>
      </c>
      <c r="E17" s="13" t="s">
        <v>21</v>
      </c>
      <c r="F17" s="13" t="s">
        <v>22</v>
      </c>
    </row>
    <row r="18" spans="1:22">
      <c r="A18" s="37">
        <v>1</v>
      </c>
      <c r="B18" s="13">
        <f>14.5+2</f>
        <v>16.5</v>
      </c>
      <c r="C18" s="13">
        <v>0</v>
      </c>
      <c r="D18" s="13">
        <v>1.8</v>
      </c>
      <c r="E18" s="13">
        <f>(D18+C18)/2</f>
        <v>0.9</v>
      </c>
      <c r="F18" s="13">
        <f>B18*E18</f>
        <v>14.85</v>
      </c>
    </row>
    <row r="19" spans="1:22">
      <c r="A19" s="37">
        <v>2</v>
      </c>
      <c r="B19" s="13">
        <f>26.5+2</f>
        <v>28.5</v>
      </c>
      <c r="C19" s="13">
        <f>D18</f>
        <v>1.8</v>
      </c>
      <c r="D19" s="13">
        <v>1.8</v>
      </c>
      <c r="E19" s="13">
        <f t="shared" ref="E19:E20" si="0">(D19+C19)/2</f>
        <v>1.8</v>
      </c>
      <c r="F19" s="13">
        <f t="shared" ref="F19:F20" si="1">B19*E19</f>
        <v>51.300000000000004</v>
      </c>
    </row>
    <row r="20" spans="1:22">
      <c r="A20" s="37">
        <v>3</v>
      </c>
      <c r="B20" s="13">
        <f>17.5+2</f>
        <v>19.5</v>
      </c>
      <c r="C20" s="13">
        <v>0</v>
      </c>
      <c r="D20" s="13">
        <f>D19</f>
        <v>1.8</v>
      </c>
      <c r="E20" s="13">
        <f t="shared" si="0"/>
        <v>0.9</v>
      </c>
      <c r="F20" s="13">
        <f t="shared" si="1"/>
        <v>17.55</v>
      </c>
    </row>
    <row r="21" spans="1:22">
      <c r="A21" s="212" t="s">
        <v>23</v>
      </c>
      <c r="B21" s="212"/>
      <c r="C21" s="212"/>
      <c r="D21" s="212"/>
      <c r="E21" s="212"/>
      <c r="F21" s="13">
        <f>SUM(F18:F20)</f>
        <v>83.7</v>
      </c>
    </row>
    <row r="23" spans="1:22">
      <c r="A23" s="213" t="s">
        <v>86</v>
      </c>
      <c r="B23" s="213"/>
      <c r="C23" s="213"/>
      <c r="D23" s="213"/>
      <c r="E23" s="213"/>
      <c r="F23" s="213"/>
      <c r="G23" s="213"/>
      <c r="H23" s="213"/>
      <c r="I23" s="213"/>
      <c r="J23" s="213"/>
      <c r="K23" s="213"/>
      <c r="L23" s="213"/>
      <c r="M23" s="213"/>
      <c r="N23" s="213"/>
      <c r="O23" s="213"/>
      <c r="P23" s="213"/>
      <c r="Q23" s="213"/>
      <c r="R23" s="213"/>
      <c r="S23" s="213"/>
      <c r="T23" s="1"/>
    </row>
    <row r="24" spans="1:22" ht="51">
      <c r="A24" s="214" t="s">
        <v>44</v>
      </c>
      <c r="B24" s="3" t="s">
        <v>24</v>
      </c>
      <c r="C24" s="3" t="s">
        <v>25</v>
      </c>
      <c r="D24" s="3" t="s">
        <v>26</v>
      </c>
      <c r="E24" s="4" t="s">
        <v>27</v>
      </c>
      <c r="F24" s="5" t="s">
        <v>28</v>
      </c>
      <c r="G24" s="210" t="s">
        <v>46</v>
      </c>
      <c r="H24" s="3" t="s">
        <v>29</v>
      </c>
      <c r="I24" s="3" t="s">
        <v>47</v>
      </c>
      <c r="J24" s="2" t="s">
        <v>31</v>
      </c>
      <c r="K24" s="3" t="s">
        <v>32</v>
      </c>
      <c r="L24" s="6" t="s">
        <v>33</v>
      </c>
      <c r="M24" s="211" t="s">
        <v>48</v>
      </c>
      <c r="N24" s="7" t="s">
        <v>34</v>
      </c>
      <c r="O24" s="2" t="s">
        <v>35</v>
      </c>
      <c r="P24" s="3" t="s">
        <v>36</v>
      </c>
      <c r="Q24" s="2" t="s">
        <v>37</v>
      </c>
      <c r="R24" s="3" t="s">
        <v>32</v>
      </c>
      <c r="S24" s="6" t="s">
        <v>33</v>
      </c>
      <c r="T24" s="8"/>
    </row>
    <row r="25" spans="1:22">
      <c r="A25" s="214"/>
      <c r="B25" s="3">
        <f>ROUND(((B18+B19+B20)/2.5),0)+1</f>
        <v>27</v>
      </c>
      <c r="C25" s="3">
        <v>0.3</v>
      </c>
      <c r="D25" s="3">
        <v>4</v>
      </c>
      <c r="E25" s="4">
        <f>(3.14*(C25*C25)*D25*B25)</f>
        <v>30.520800000000001</v>
      </c>
      <c r="F25" s="5">
        <f>E25</f>
        <v>30.520800000000001</v>
      </c>
      <c r="G25" s="210"/>
      <c r="H25" s="3">
        <f>D25</f>
        <v>4</v>
      </c>
      <c r="I25" s="3">
        <v>12</v>
      </c>
      <c r="J25" s="3">
        <v>0.96</v>
      </c>
      <c r="K25" s="3">
        <f>H25*I25*B25</f>
        <v>1296</v>
      </c>
      <c r="L25" s="6">
        <f>K25*J25</f>
        <v>1244.1599999999999</v>
      </c>
      <c r="M25" s="211"/>
      <c r="N25" s="3">
        <v>0.2</v>
      </c>
      <c r="O25" s="3">
        <v>0.18</v>
      </c>
      <c r="P25" s="3">
        <v>2.4</v>
      </c>
      <c r="Q25" s="3">
        <f>(D25/N25)*B25</f>
        <v>540</v>
      </c>
      <c r="R25" s="3">
        <f>P25*Q25</f>
        <v>1296</v>
      </c>
      <c r="S25" s="6">
        <f>R25*O25</f>
        <v>233.28</v>
      </c>
      <c r="T25" s="8"/>
    </row>
    <row r="26" spans="1:22" ht="66" customHeight="1">
      <c r="A26" s="214" t="s">
        <v>45</v>
      </c>
      <c r="B26" s="3" t="s">
        <v>24</v>
      </c>
      <c r="C26" s="3" t="s">
        <v>38</v>
      </c>
      <c r="D26" s="3" t="s">
        <v>39</v>
      </c>
      <c r="E26" s="3" t="s">
        <v>40</v>
      </c>
      <c r="F26" s="9" t="s">
        <v>41</v>
      </c>
      <c r="G26" s="5" t="s">
        <v>28</v>
      </c>
      <c r="H26" s="210" t="s">
        <v>46</v>
      </c>
      <c r="I26" s="3" t="s">
        <v>29</v>
      </c>
      <c r="J26" s="3" t="s">
        <v>30</v>
      </c>
      <c r="K26" s="2" t="s">
        <v>42</v>
      </c>
      <c r="L26" s="3" t="s">
        <v>32</v>
      </c>
      <c r="M26" s="6" t="s">
        <v>33</v>
      </c>
      <c r="N26" s="211" t="s">
        <v>48</v>
      </c>
      <c r="O26" s="7" t="s">
        <v>34</v>
      </c>
      <c r="P26" s="2" t="s">
        <v>43</v>
      </c>
      <c r="Q26" s="3" t="s">
        <v>36</v>
      </c>
      <c r="R26" s="2" t="s">
        <v>37</v>
      </c>
      <c r="S26" s="3" t="s">
        <v>32</v>
      </c>
      <c r="T26" s="10" t="s">
        <v>33</v>
      </c>
    </row>
    <row r="27" spans="1:22">
      <c r="A27" s="214"/>
      <c r="B27" s="3">
        <f>B25</f>
        <v>27</v>
      </c>
      <c r="C27" s="3">
        <v>0.3</v>
      </c>
      <c r="D27" s="3">
        <v>0.4</v>
      </c>
      <c r="E27" s="3">
        <v>4</v>
      </c>
      <c r="F27" s="9">
        <f>(B27*E27*(C27+C27+D27+D27))</f>
        <v>151.19999999999999</v>
      </c>
      <c r="G27" s="5">
        <f>B27*E27*D27*C27</f>
        <v>12.96</v>
      </c>
      <c r="H27" s="210"/>
      <c r="I27" s="3">
        <f>E27</f>
        <v>4</v>
      </c>
      <c r="J27" s="3">
        <v>8</v>
      </c>
      <c r="K27" s="3">
        <v>0.97</v>
      </c>
      <c r="L27" s="3">
        <f>I27*J27*B27</f>
        <v>864</v>
      </c>
      <c r="M27" s="6">
        <f>L27*K27</f>
        <v>838.07999999999993</v>
      </c>
      <c r="N27" s="211"/>
      <c r="O27" s="3">
        <v>0.2</v>
      </c>
      <c r="P27" s="3">
        <v>0.18</v>
      </c>
      <c r="Q27" s="3">
        <f>(0.24+0.34)*2+0.1</f>
        <v>1.2600000000000002</v>
      </c>
      <c r="R27" s="3">
        <f>(B27*E27)/O27</f>
        <v>540</v>
      </c>
      <c r="S27" s="3">
        <f>Q27*R27</f>
        <v>680.40000000000009</v>
      </c>
      <c r="T27" s="10">
        <f>S27*P27</f>
        <v>122.47200000000001</v>
      </c>
    </row>
    <row r="28" spans="1:22">
      <c r="A28" s="215" t="s">
        <v>87</v>
      </c>
      <c r="B28" s="215"/>
      <c r="C28" s="215"/>
      <c r="D28" s="215"/>
      <c r="E28" s="215"/>
      <c r="F28" s="215"/>
      <c r="G28" s="215"/>
      <c r="H28" s="215"/>
      <c r="I28" s="215"/>
      <c r="J28" s="215"/>
      <c r="K28" s="215"/>
      <c r="L28" s="215"/>
      <c r="M28" s="215"/>
      <c r="N28" s="215"/>
      <c r="O28" s="215"/>
      <c r="P28" s="215"/>
      <c r="Q28" s="215"/>
      <c r="R28" s="215"/>
      <c r="S28" s="215"/>
      <c r="T28" s="215"/>
      <c r="U28" s="15"/>
      <c r="V28" s="15"/>
    </row>
    <row r="29" spans="1:22" ht="38.25">
      <c r="A29" s="216" t="s">
        <v>58</v>
      </c>
      <c r="B29" s="23" t="s">
        <v>49</v>
      </c>
      <c r="C29" s="22" t="s">
        <v>50</v>
      </c>
      <c r="D29" s="22" t="s">
        <v>51</v>
      </c>
      <c r="E29" s="22" t="s">
        <v>52</v>
      </c>
      <c r="F29" s="22" t="s">
        <v>53</v>
      </c>
      <c r="G29" s="22" t="s">
        <v>54</v>
      </c>
      <c r="H29" s="25" t="s">
        <v>33</v>
      </c>
      <c r="I29" s="8"/>
      <c r="J29" s="8"/>
      <c r="K29" s="8"/>
      <c r="L29" s="8"/>
      <c r="M29" s="8"/>
      <c r="N29" s="8"/>
      <c r="O29" s="8"/>
      <c r="P29" s="8"/>
      <c r="Q29" s="8"/>
      <c r="R29" s="8"/>
      <c r="S29" s="8"/>
      <c r="T29" s="8"/>
      <c r="U29" s="15"/>
      <c r="V29" s="15"/>
    </row>
    <row r="30" spans="1:22">
      <c r="A30" s="217"/>
      <c r="B30" s="3">
        <f>F21</f>
        <v>83.7</v>
      </c>
      <c r="C30" s="3">
        <v>0.18</v>
      </c>
      <c r="D30" s="3">
        <v>1.1000000000000001</v>
      </c>
      <c r="E30" s="3">
        <f>0.19*0.4</f>
        <v>7.6000000000000012E-2</v>
      </c>
      <c r="F30" s="3">
        <f>B30/E30</f>
        <v>1101.3157894736842</v>
      </c>
      <c r="G30" s="16">
        <f>D30*F30</f>
        <v>1211.4473684210527</v>
      </c>
      <c r="H30" s="6">
        <f>G30*C30</f>
        <v>218.06052631578947</v>
      </c>
      <c r="I30" s="8"/>
      <c r="J30" s="8"/>
      <c r="K30" s="8"/>
      <c r="L30" s="15"/>
      <c r="M30" s="15"/>
      <c r="N30" s="15"/>
      <c r="O30" s="8"/>
      <c r="P30" s="8"/>
      <c r="Q30" s="8"/>
      <c r="R30" s="8"/>
      <c r="S30" s="8"/>
      <c r="T30" s="8"/>
      <c r="U30" s="15"/>
      <c r="V30" s="15"/>
    </row>
    <row r="31" spans="1:22" ht="51">
      <c r="A31" s="208" t="s">
        <v>59</v>
      </c>
      <c r="B31" s="3" t="s">
        <v>36</v>
      </c>
      <c r="C31" s="3" t="s">
        <v>38</v>
      </c>
      <c r="D31" s="3" t="s">
        <v>40</v>
      </c>
      <c r="E31" s="17" t="s">
        <v>27</v>
      </c>
      <c r="F31" s="5" t="s">
        <v>28</v>
      </c>
      <c r="G31" s="210" t="s">
        <v>46</v>
      </c>
      <c r="H31" s="3" t="s">
        <v>29</v>
      </c>
      <c r="I31" s="3" t="s">
        <v>30</v>
      </c>
      <c r="J31" s="2" t="s">
        <v>55</v>
      </c>
      <c r="K31" s="3" t="s">
        <v>32</v>
      </c>
      <c r="L31" s="6" t="s">
        <v>33</v>
      </c>
      <c r="M31" s="211" t="s">
        <v>48</v>
      </c>
      <c r="N31" s="7" t="s">
        <v>34</v>
      </c>
      <c r="O31" s="2" t="s">
        <v>35</v>
      </c>
      <c r="P31" s="3" t="s">
        <v>36</v>
      </c>
      <c r="Q31" s="2" t="s">
        <v>37</v>
      </c>
      <c r="R31" s="3" t="s">
        <v>32</v>
      </c>
      <c r="S31" s="6" t="s">
        <v>33</v>
      </c>
      <c r="T31" s="18" t="s">
        <v>56</v>
      </c>
      <c r="U31" s="19" t="s">
        <v>57</v>
      </c>
      <c r="V31" s="9" t="s">
        <v>41</v>
      </c>
    </row>
    <row r="32" spans="1:22">
      <c r="A32" s="209"/>
      <c r="B32" s="3">
        <f>B18+B19+B20</f>
        <v>64.5</v>
      </c>
      <c r="C32" s="3">
        <v>0.2</v>
      </c>
      <c r="D32" s="3">
        <v>0.4</v>
      </c>
      <c r="E32" s="17">
        <f>B32*C32*D32</f>
        <v>5.16</v>
      </c>
      <c r="F32" s="5">
        <f>B32*C32*D32</f>
        <v>5.16</v>
      </c>
      <c r="G32" s="210"/>
      <c r="H32" s="3">
        <f>B32</f>
        <v>64.5</v>
      </c>
      <c r="I32" s="3">
        <v>4</v>
      </c>
      <c r="J32" s="3">
        <v>0.97</v>
      </c>
      <c r="K32" s="3">
        <f>H32*I32</f>
        <v>258</v>
      </c>
      <c r="L32" s="6">
        <f>K32*J32</f>
        <v>250.26</v>
      </c>
      <c r="M32" s="211"/>
      <c r="N32" s="3">
        <v>0.15</v>
      </c>
      <c r="O32" s="3">
        <v>0.19</v>
      </c>
      <c r="P32" s="3">
        <f>0.2+0.2+0.3+0.3</f>
        <v>1</v>
      </c>
      <c r="Q32" s="3">
        <f>B32/N32</f>
        <v>430</v>
      </c>
      <c r="R32" s="3">
        <f>P32*Q32</f>
        <v>430</v>
      </c>
      <c r="S32" s="6">
        <f>R32*O32</f>
        <v>81.7</v>
      </c>
      <c r="T32" s="18">
        <f>B32*C32</f>
        <v>12.9</v>
      </c>
      <c r="U32" s="20">
        <f>T32*0.05</f>
        <v>0.64500000000000002</v>
      </c>
      <c r="V32" s="9">
        <f>B32*(D32+D32)</f>
        <v>51.6</v>
      </c>
    </row>
    <row r="33" spans="1:22" ht="51">
      <c r="A33" s="208" t="s">
        <v>60</v>
      </c>
      <c r="B33" s="3" t="s">
        <v>36</v>
      </c>
      <c r="C33" s="3" t="s">
        <v>38</v>
      </c>
      <c r="D33" s="3" t="s">
        <v>40</v>
      </c>
      <c r="E33" s="21" t="s">
        <v>27</v>
      </c>
      <c r="F33" s="5" t="s">
        <v>28</v>
      </c>
      <c r="G33" s="210" t="s">
        <v>46</v>
      </c>
      <c r="H33" s="3" t="s">
        <v>29</v>
      </c>
      <c r="I33" s="3" t="s">
        <v>30</v>
      </c>
      <c r="J33" s="2" t="s">
        <v>55</v>
      </c>
      <c r="K33" s="3" t="s">
        <v>32</v>
      </c>
      <c r="L33" s="6" t="s">
        <v>33</v>
      </c>
      <c r="M33" s="211" t="s">
        <v>48</v>
      </c>
      <c r="N33" s="7" t="s">
        <v>34</v>
      </c>
      <c r="O33" s="2" t="s">
        <v>35</v>
      </c>
      <c r="P33" s="3" t="s">
        <v>36</v>
      </c>
      <c r="Q33" s="2" t="s">
        <v>37</v>
      </c>
      <c r="R33" s="3" t="s">
        <v>32</v>
      </c>
      <c r="S33" s="6" t="s">
        <v>33</v>
      </c>
      <c r="T33" s="18" t="s">
        <v>56</v>
      </c>
      <c r="U33" s="19" t="s">
        <v>57</v>
      </c>
      <c r="V33" s="9" t="s">
        <v>41</v>
      </c>
    </row>
    <row r="34" spans="1:22">
      <c r="A34" s="209"/>
      <c r="B34" s="3">
        <f>B32</f>
        <v>64.5</v>
      </c>
      <c r="C34" s="3">
        <v>0.2</v>
      </c>
      <c r="D34" s="3">
        <v>0.25</v>
      </c>
      <c r="E34" s="21"/>
      <c r="F34" s="5">
        <f>B34*C34*D34</f>
        <v>3.2250000000000001</v>
      </c>
      <c r="G34" s="210"/>
      <c r="H34" s="3">
        <f>B34</f>
        <v>64.5</v>
      </c>
      <c r="I34" s="3">
        <v>4</v>
      </c>
      <c r="J34" s="3">
        <v>0.97</v>
      </c>
      <c r="K34" s="3">
        <f>H34*I34</f>
        <v>258</v>
      </c>
      <c r="L34" s="6">
        <f>K34*J34</f>
        <v>250.26</v>
      </c>
      <c r="M34" s="211"/>
      <c r="N34" s="3">
        <v>0.15</v>
      </c>
      <c r="O34" s="3">
        <v>0.19</v>
      </c>
      <c r="P34" s="3">
        <f>0.2+0.2+0.3+0.3</f>
        <v>1</v>
      </c>
      <c r="Q34" s="3">
        <f>B34/N34</f>
        <v>430</v>
      </c>
      <c r="R34" s="3">
        <f>P34*Q34</f>
        <v>430</v>
      </c>
      <c r="S34" s="6">
        <f>R34*O34</f>
        <v>81.7</v>
      </c>
      <c r="T34" s="18"/>
      <c r="U34" s="20">
        <f>T34*0.05</f>
        <v>0</v>
      </c>
      <c r="V34" s="9">
        <f>B34*(D34+D34)</f>
        <v>32.25</v>
      </c>
    </row>
    <row r="37" spans="1:22">
      <c r="A37" s="35" t="s">
        <v>68</v>
      </c>
      <c r="B37" s="12" t="s">
        <v>61</v>
      </c>
      <c r="C37" s="24">
        <f>E25</f>
        <v>30.520800000000001</v>
      </c>
    </row>
    <row r="38" spans="1:22">
      <c r="A38" s="35" t="s">
        <v>71</v>
      </c>
      <c r="B38" s="12" t="s">
        <v>62</v>
      </c>
      <c r="C38" s="24">
        <f>E32</f>
        <v>5.16</v>
      </c>
    </row>
    <row r="39" spans="1:22">
      <c r="A39" s="35" t="s">
        <v>72</v>
      </c>
      <c r="B39" s="12" t="s">
        <v>63</v>
      </c>
      <c r="C39" s="24">
        <f>T32</f>
        <v>12.9</v>
      </c>
    </row>
    <row r="40" spans="1:22">
      <c r="A40" s="35" t="s">
        <v>73</v>
      </c>
      <c r="B40" s="12" t="s">
        <v>57</v>
      </c>
      <c r="C40" s="24">
        <f>U32</f>
        <v>0.64500000000000002</v>
      </c>
    </row>
    <row r="41" spans="1:22">
      <c r="A41" s="35" t="s">
        <v>69</v>
      </c>
      <c r="B41" s="12" t="s">
        <v>64</v>
      </c>
      <c r="C41" s="24">
        <f>F25+G27+F32+F34</f>
        <v>51.8658</v>
      </c>
    </row>
    <row r="42" spans="1:22">
      <c r="A42" s="35" t="s">
        <v>74</v>
      </c>
      <c r="B42" s="12" t="s">
        <v>65</v>
      </c>
      <c r="C42" s="24">
        <f>L25+M27+L32+L34</f>
        <v>2582.7600000000002</v>
      </c>
    </row>
    <row r="43" spans="1:22">
      <c r="A43" s="35" t="s">
        <v>75</v>
      </c>
      <c r="B43" s="12" t="s">
        <v>66</v>
      </c>
      <c r="C43" s="24">
        <f>S25+T27+S32+S34</f>
        <v>519.15200000000004</v>
      </c>
    </row>
    <row r="44" spans="1:22">
      <c r="A44" s="35" t="s">
        <v>76</v>
      </c>
      <c r="B44" s="12" t="s">
        <v>67</v>
      </c>
      <c r="C44" s="24">
        <f>V32+V34+F27</f>
        <v>235.04999999999998</v>
      </c>
    </row>
    <row r="46" spans="1:22">
      <c r="A46" s="35" t="s">
        <v>77</v>
      </c>
      <c r="B46" s="12" t="s">
        <v>78</v>
      </c>
    </row>
    <row r="47" spans="1:22">
      <c r="A47" s="35" t="s">
        <v>79</v>
      </c>
      <c r="B47" s="24">
        <v>0.5</v>
      </c>
    </row>
    <row r="48" spans="1:22">
      <c r="A48" s="35" t="s">
        <v>13</v>
      </c>
      <c r="B48" s="24">
        <f>B47*F21</f>
        <v>41.85</v>
      </c>
      <c r="C48" s="12" t="s">
        <v>14</v>
      </c>
    </row>
    <row r="50" spans="1:4">
      <c r="A50" s="35" t="s">
        <v>80</v>
      </c>
      <c r="B50" s="12" t="s">
        <v>81</v>
      </c>
    </row>
    <row r="51" spans="1:4">
      <c r="A51" s="35" t="s">
        <v>84</v>
      </c>
      <c r="B51" s="11" t="s">
        <v>85</v>
      </c>
    </row>
    <row r="53" spans="1:4">
      <c r="A53" s="35" t="s">
        <v>88</v>
      </c>
      <c r="B53" s="12" t="s">
        <v>89</v>
      </c>
      <c r="C53" s="12" t="s">
        <v>17</v>
      </c>
      <c r="D53" s="12" t="s">
        <v>91</v>
      </c>
    </row>
    <row r="54" spans="1:4">
      <c r="A54" s="218" t="s">
        <v>112</v>
      </c>
      <c r="B54" s="12">
        <v>13.9</v>
      </c>
      <c r="C54" s="12">
        <v>2</v>
      </c>
      <c r="D54" s="12">
        <f>C54*B54</f>
        <v>27.8</v>
      </c>
    </row>
    <row r="55" spans="1:4">
      <c r="A55" s="218"/>
      <c r="B55" s="12">
        <v>6.3</v>
      </c>
      <c r="C55" s="12">
        <v>5</v>
      </c>
      <c r="D55" s="12">
        <f t="shared" ref="D55:D62" si="2">C55*B55</f>
        <v>31.5</v>
      </c>
    </row>
    <row r="56" spans="1:4">
      <c r="A56" s="218"/>
      <c r="B56" s="12">
        <v>4.7</v>
      </c>
      <c r="C56" s="12">
        <v>1</v>
      </c>
      <c r="D56" s="12">
        <f t="shared" si="2"/>
        <v>4.7</v>
      </c>
    </row>
    <row r="57" spans="1:4">
      <c r="A57" s="218"/>
      <c r="B57" s="12">
        <v>4.3</v>
      </c>
      <c r="C57" s="12">
        <v>5</v>
      </c>
      <c r="D57" s="12">
        <f t="shared" si="2"/>
        <v>21.5</v>
      </c>
    </row>
    <row r="58" spans="1:4">
      <c r="A58" s="218"/>
      <c r="B58" s="12">
        <v>8.9</v>
      </c>
      <c r="C58" s="12">
        <v>1</v>
      </c>
      <c r="D58" s="12">
        <f t="shared" si="2"/>
        <v>8.9</v>
      </c>
    </row>
    <row r="59" spans="1:4">
      <c r="A59" s="218"/>
      <c r="B59" s="12">
        <v>12</v>
      </c>
      <c r="C59" s="12">
        <v>1</v>
      </c>
      <c r="D59" s="12">
        <f t="shared" si="2"/>
        <v>12</v>
      </c>
    </row>
    <row r="60" spans="1:4">
      <c r="A60" s="218" t="s">
        <v>111</v>
      </c>
      <c r="B60" s="12">
        <v>8.9</v>
      </c>
      <c r="C60" s="12">
        <v>4</v>
      </c>
      <c r="D60" s="12">
        <f t="shared" si="2"/>
        <v>35.6</v>
      </c>
    </row>
    <row r="61" spans="1:4">
      <c r="A61" s="218"/>
      <c r="B61" s="12">
        <v>4.4000000000000004</v>
      </c>
      <c r="C61" s="12">
        <v>5</v>
      </c>
      <c r="D61" s="12">
        <f t="shared" si="2"/>
        <v>22</v>
      </c>
    </row>
    <row r="62" spans="1:4">
      <c r="A62" s="218"/>
      <c r="B62" s="12">
        <v>13.9</v>
      </c>
      <c r="C62" s="12">
        <v>1</v>
      </c>
      <c r="D62" s="12">
        <f t="shared" si="2"/>
        <v>13.9</v>
      </c>
    </row>
    <row r="63" spans="1:4">
      <c r="B63" s="219" t="s">
        <v>90</v>
      </c>
      <c r="C63" s="219"/>
      <c r="D63" s="12">
        <f>SUM(D54:D62)</f>
        <v>177.9</v>
      </c>
    </row>
    <row r="65" spans="1:22" ht="51">
      <c r="A65" s="214" t="s">
        <v>44</v>
      </c>
      <c r="B65" s="3" t="s">
        <v>24</v>
      </c>
      <c r="C65" s="3" t="s">
        <v>25</v>
      </c>
      <c r="D65" s="3" t="s">
        <v>26</v>
      </c>
      <c r="E65" s="4" t="s">
        <v>27</v>
      </c>
      <c r="F65" s="5" t="s">
        <v>28</v>
      </c>
      <c r="G65" s="210" t="s">
        <v>46</v>
      </c>
      <c r="H65" s="3" t="s">
        <v>29</v>
      </c>
      <c r="I65" s="3" t="s">
        <v>47</v>
      </c>
      <c r="J65" s="2" t="s">
        <v>31</v>
      </c>
      <c r="K65" s="3" t="s">
        <v>32</v>
      </c>
      <c r="L65" s="6" t="s">
        <v>33</v>
      </c>
      <c r="M65" s="211" t="s">
        <v>48</v>
      </c>
      <c r="N65" s="7" t="s">
        <v>34</v>
      </c>
      <c r="O65" s="2" t="s">
        <v>35</v>
      </c>
      <c r="P65" s="3" t="s">
        <v>36</v>
      </c>
      <c r="Q65" s="2" t="s">
        <v>37</v>
      </c>
      <c r="R65" s="3" t="s">
        <v>32</v>
      </c>
      <c r="S65" s="6" t="s">
        <v>33</v>
      </c>
    </row>
    <row r="66" spans="1:22">
      <c r="A66" s="214"/>
      <c r="B66" s="3">
        <f>B82+B83</f>
        <v>41</v>
      </c>
      <c r="C66" s="3">
        <v>0.3</v>
      </c>
      <c r="D66" s="3">
        <v>4</v>
      </c>
      <c r="E66" s="4">
        <f>(3.14*(C66*C66)*D66*B66)</f>
        <v>46.346400000000003</v>
      </c>
      <c r="F66" s="5">
        <f>E66</f>
        <v>46.346400000000003</v>
      </c>
      <c r="G66" s="210"/>
      <c r="H66" s="3">
        <f>D66</f>
        <v>4</v>
      </c>
      <c r="I66" s="3">
        <v>12</v>
      </c>
      <c r="J66" s="3">
        <v>0.96</v>
      </c>
      <c r="K66" s="3">
        <f>H66*I66*B66</f>
        <v>1968</v>
      </c>
      <c r="L66" s="6">
        <f>K66*J66</f>
        <v>1889.28</v>
      </c>
      <c r="M66" s="211"/>
      <c r="N66" s="3">
        <v>0.2</v>
      </c>
      <c r="O66" s="3">
        <v>0.18</v>
      </c>
      <c r="P66" s="3">
        <v>2.4</v>
      </c>
      <c r="Q66" s="3">
        <f>(D66/N66)*B66</f>
        <v>820</v>
      </c>
      <c r="R66" s="3">
        <f>P66*Q66</f>
        <v>1968</v>
      </c>
      <c r="S66" s="6">
        <f>R66*O66</f>
        <v>354.24</v>
      </c>
    </row>
    <row r="67" spans="1:22" ht="51">
      <c r="A67" s="208" t="s">
        <v>108</v>
      </c>
      <c r="B67" s="3" t="s">
        <v>36</v>
      </c>
      <c r="C67" s="3" t="s">
        <v>38</v>
      </c>
      <c r="D67" s="3" t="s">
        <v>40</v>
      </c>
      <c r="E67" s="21" t="s">
        <v>27</v>
      </c>
      <c r="F67" s="5" t="s">
        <v>28</v>
      </c>
      <c r="G67" s="210" t="s">
        <v>46</v>
      </c>
      <c r="H67" s="3" t="s">
        <v>29</v>
      </c>
      <c r="I67" s="3" t="s">
        <v>30</v>
      </c>
      <c r="J67" s="2" t="s">
        <v>55</v>
      </c>
      <c r="K67" s="3" t="s">
        <v>32</v>
      </c>
      <c r="L67" s="6" t="s">
        <v>33</v>
      </c>
      <c r="M67" s="211" t="s">
        <v>48</v>
      </c>
      <c r="N67" s="7" t="s">
        <v>34</v>
      </c>
      <c r="O67" s="2" t="s">
        <v>35</v>
      </c>
      <c r="P67" s="3" t="s">
        <v>36</v>
      </c>
      <c r="Q67" s="2" t="s">
        <v>37</v>
      </c>
      <c r="R67" s="3" t="s">
        <v>32</v>
      </c>
      <c r="S67" s="6" t="s">
        <v>33</v>
      </c>
      <c r="T67" s="18" t="s">
        <v>56</v>
      </c>
      <c r="U67" s="19" t="s">
        <v>57</v>
      </c>
      <c r="V67" s="9" t="s">
        <v>41</v>
      </c>
    </row>
    <row r="68" spans="1:22">
      <c r="A68" s="209"/>
      <c r="B68" s="3">
        <f>D63</f>
        <v>177.9</v>
      </c>
      <c r="C68" s="3">
        <v>0.2</v>
      </c>
      <c r="D68" s="3">
        <v>0.25</v>
      </c>
      <c r="E68" s="21">
        <f>D68*C68*B68</f>
        <v>8.8950000000000014</v>
      </c>
      <c r="F68" s="5">
        <f>B68*C68*D68</f>
        <v>8.8950000000000014</v>
      </c>
      <c r="G68" s="210"/>
      <c r="H68" s="3">
        <f>B68</f>
        <v>177.9</v>
      </c>
      <c r="I68" s="3">
        <v>4</v>
      </c>
      <c r="J68" s="3">
        <v>0.97</v>
      </c>
      <c r="K68" s="3">
        <f>H68*I68</f>
        <v>711.6</v>
      </c>
      <c r="L68" s="6">
        <f>K68*J68</f>
        <v>690.25199999999995</v>
      </c>
      <c r="M68" s="211"/>
      <c r="N68" s="3">
        <v>0.15</v>
      </c>
      <c r="O68" s="3">
        <v>0.19</v>
      </c>
      <c r="P68" s="3">
        <f>0.2+0.2+0.3+0.3</f>
        <v>1</v>
      </c>
      <c r="Q68" s="3">
        <f>B68/N68</f>
        <v>1186</v>
      </c>
      <c r="R68" s="3">
        <f>P68*Q68</f>
        <v>1186</v>
      </c>
      <c r="S68" s="6">
        <f>R68*O68</f>
        <v>225.34</v>
      </c>
      <c r="T68" s="18">
        <f>B68*C68</f>
        <v>35.580000000000005</v>
      </c>
      <c r="U68" s="20">
        <f>T68*0.05</f>
        <v>1.7790000000000004</v>
      </c>
      <c r="V68" s="9">
        <f>B68*(D68+D68)</f>
        <v>88.95</v>
      </c>
    </row>
    <row r="70" spans="1:22">
      <c r="A70" s="35" t="s">
        <v>183</v>
      </c>
      <c r="B70" s="12" t="s">
        <v>61</v>
      </c>
      <c r="C70" s="24">
        <f>E66</f>
        <v>46.346400000000003</v>
      </c>
    </row>
    <row r="71" spans="1:22">
      <c r="A71" s="35" t="s">
        <v>184</v>
      </c>
      <c r="B71" s="12" t="s">
        <v>62</v>
      </c>
      <c r="C71" s="24">
        <f>E68</f>
        <v>8.8950000000000014</v>
      </c>
    </row>
    <row r="72" spans="1:22">
      <c r="A72" s="35" t="s">
        <v>185</v>
      </c>
      <c r="B72" s="12" t="s">
        <v>63</v>
      </c>
      <c r="C72" s="24">
        <f>T68</f>
        <v>35.580000000000005</v>
      </c>
    </row>
    <row r="73" spans="1:22">
      <c r="A73" s="35" t="s">
        <v>186</v>
      </c>
      <c r="B73" s="12" t="s">
        <v>57</v>
      </c>
      <c r="C73" s="24">
        <f>U68</f>
        <v>1.7790000000000004</v>
      </c>
    </row>
    <row r="74" spans="1:22">
      <c r="A74" s="35" t="s">
        <v>187</v>
      </c>
      <c r="B74" s="12" t="s">
        <v>64</v>
      </c>
      <c r="C74" s="24">
        <f>F66+F68</f>
        <v>55.241400000000006</v>
      </c>
    </row>
    <row r="75" spans="1:22">
      <c r="A75" s="35" t="s">
        <v>188</v>
      </c>
      <c r="B75" s="12" t="s">
        <v>65</v>
      </c>
      <c r="C75" s="24">
        <f>L66+L68</f>
        <v>2579.5320000000002</v>
      </c>
    </row>
    <row r="76" spans="1:22">
      <c r="A76" s="35" t="s">
        <v>189</v>
      </c>
      <c r="B76" s="12" t="s">
        <v>66</v>
      </c>
      <c r="C76" s="24">
        <f>S66+S68</f>
        <v>579.58000000000004</v>
      </c>
    </row>
    <row r="77" spans="1:22">
      <c r="A77" s="35" t="s">
        <v>190</v>
      </c>
      <c r="B77" s="12" t="s">
        <v>67</v>
      </c>
      <c r="C77" s="24">
        <f>V68</f>
        <v>88.95</v>
      </c>
    </row>
    <row r="78" spans="1:22">
      <c r="A78" s="35" t="s">
        <v>191</v>
      </c>
      <c r="B78" s="12" t="s">
        <v>101</v>
      </c>
      <c r="C78" s="24">
        <f>V68+B68</f>
        <v>266.85000000000002</v>
      </c>
      <c r="D78" s="12" t="s">
        <v>402</v>
      </c>
    </row>
    <row r="80" spans="1:22">
      <c r="A80" s="35" t="s">
        <v>192</v>
      </c>
      <c r="B80" s="11" t="s">
        <v>107</v>
      </c>
    </row>
    <row r="81" spans="1:20" ht="38.25">
      <c r="A81" s="214" t="s">
        <v>45</v>
      </c>
      <c r="B81" s="3" t="s">
        <v>24</v>
      </c>
      <c r="C81" s="3" t="s">
        <v>38</v>
      </c>
      <c r="D81" s="3" t="s">
        <v>39</v>
      </c>
      <c r="E81" s="3" t="s">
        <v>40</v>
      </c>
      <c r="F81" s="9" t="s">
        <v>41</v>
      </c>
      <c r="G81" s="5" t="s">
        <v>28</v>
      </c>
      <c r="H81" s="210" t="s">
        <v>46</v>
      </c>
      <c r="I81" s="3" t="s">
        <v>29</v>
      </c>
      <c r="J81" s="3" t="s">
        <v>30</v>
      </c>
      <c r="K81" s="2" t="s">
        <v>42</v>
      </c>
      <c r="L81" s="3" t="s">
        <v>32</v>
      </c>
      <c r="M81" s="6" t="s">
        <v>33</v>
      </c>
      <c r="N81" s="211" t="s">
        <v>48</v>
      </c>
      <c r="O81" s="7" t="s">
        <v>34</v>
      </c>
      <c r="P81" s="2" t="s">
        <v>43</v>
      </c>
      <c r="Q81" s="3" t="s">
        <v>36</v>
      </c>
      <c r="R81" s="2" t="s">
        <v>37</v>
      </c>
      <c r="S81" s="3" t="s">
        <v>32</v>
      </c>
      <c r="T81" s="10" t="s">
        <v>33</v>
      </c>
    </row>
    <row r="82" spans="1:20">
      <c r="A82" s="214"/>
      <c r="B82" s="3">
        <v>28</v>
      </c>
      <c r="C82" s="3">
        <v>0.2</v>
      </c>
      <c r="D82" s="3">
        <v>0.2</v>
      </c>
      <c r="E82" s="3">
        <v>6.1</v>
      </c>
      <c r="F82" s="9">
        <f>B82*4*(E82*C82)</f>
        <v>136.63999999999999</v>
      </c>
      <c r="G82" s="5">
        <f>B82*E82*D82*C82</f>
        <v>6.8319999999999999</v>
      </c>
      <c r="H82" s="210"/>
      <c r="I82" s="3">
        <f>E82</f>
        <v>6.1</v>
      </c>
      <c r="J82" s="3">
        <v>6</v>
      </c>
      <c r="K82" s="3">
        <v>0.97</v>
      </c>
      <c r="L82" s="3">
        <f>I82*J82*B82</f>
        <v>1024.7999999999997</v>
      </c>
      <c r="M82" s="6">
        <f>L82*K82</f>
        <v>994.0559999999997</v>
      </c>
      <c r="N82" s="211"/>
      <c r="O82" s="3">
        <v>0.2</v>
      </c>
      <c r="P82" s="3">
        <v>0.18</v>
      </c>
      <c r="Q82" s="3">
        <f>(0.24+0.34)*2+0.1</f>
        <v>1.2600000000000002</v>
      </c>
      <c r="R82" s="3">
        <f>(B82*E82)/O82</f>
        <v>853.99999999999989</v>
      </c>
      <c r="S82" s="3">
        <f>Q82*R82</f>
        <v>1076.04</v>
      </c>
      <c r="T82" s="10">
        <f>S82*P82</f>
        <v>193.68719999999999</v>
      </c>
    </row>
    <row r="83" spans="1:20">
      <c r="B83" s="3">
        <v>13</v>
      </c>
      <c r="C83" s="3">
        <v>0.2</v>
      </c>
      <c r="D83" s="3">
        <v>0.2</v>
      </c>
      <c r="E83" s="3">
        <v>3.1</v>
      </c>
      <c r="F83" s="9">
        <f>B83*4*(E83*C83)</f>
        <v>32.240000000000009</v>
      </c>
      <c r="G83" s="5">
        <f>B83*E83*D83*C83</f>
        <v>1.6120000000000001</v>
      </c>
      <c r="I83" s="3">
        <f>E83</f>
        <v>3.1</v>
      </c>
      <c r="J83" s="3">
        <v>4</v>
      </c>
      <c r="K83" s="3">
        <v>0.97</v>
      </c>
      <c r="L83" s="3">
        <f>I83*J83*B83</f>
        <v>161.20000000000002</v>
      </c>
      <c r="M83" s="6">
        <f>L83*K83</f>
        <v>156.364</v>
      </c>
      <c r="O83" s="3">
        <v>0.2</v>
      </c>
      <c r="P83" s="3">
        <v>0.18</v>
      </c>
      <c r="Q83" s="3">
        <f>(0.24+0.34)*2+0.1</f>
        <v>1.2600000000000002</v>
      </c>
      <c r="R83" s="3">
        <f>(B83*E83)/O83</f>
        <v>201.5</v>
      </c>
      <c r="S83" s="3">
        <f>Q83*R83</f>
        <v>253.89000000000004</v>
      </c>
      <c r="T83" s="10">
        <f>S83*P83</f>
        <v>45.700200000000009</v>
      </c>
    </row>
    <row r="85" spans="1:20" ht="51">
      <c r="A85" s="208" t="s">
        <v>88</v>
      </c>
      <c r="B85" s="3" t="s">
        <v>24</v>
      </c>
      <c r="C85" s="3" t="s">
        <v>109</v>
      </c>
      <c r="D85" s="3" t="s">
        <v>110</v>
      </c>
      <c r="E85" s="21" t="s">
        <v>40</v>
      </c>
      <c r="F85" s="5" t="s">
        <v>28</v>
      </c>
      <c r="G85" s="210" t="s">
        <v>46</v>
      </c>
      <c r="H85" s="3" t="s">
        <v>29</v>
      </c>
      <c r="I85" s="3" t="s">
        <v>30</v>
      </c>
      <c r="J85" s="2" t="s">
        <v>55</v>
      </c>
      <c r="K85" s="3" t="s">
        <v>32</v>
      </c>
      <c r="L85" s="6" t="s">
        <v>33</v>
      </c>
      <c r="M85" s="211" t="s">
        <v>48</v>
      </c>
      <c r="N85" s="7" t="s">
        <v>34</v>
      </c>
      <c r="O85" s="2" t="s">
        <v>35</v>
      </c>
      <c r="P85" s="3" t="s">
        <v>36</v>
      </c>
      <c r="Q85" s="2" t="s">
        <v>37</v>
      </c>
      <c r="R85" s="3" t="s">
        <v>32</v>
      </c>
      <c r="S85" s="6" t="s">
        <v>33</v>
      </c>
      <c r="T85" s="9" t="s">
        <v>41</v>
      </c>
    </row>
    <row r="86" spans="1:20">
      <c r="A86" s="209"/>
      <c r="B86" s="3">
        <v>1</v>
      </c>
      <c r="C86" s="3">
        <f>SUM(D54:D59)</f>
        <v>106.4</v>
      </c>
      <c r="D86" s="3">
        <v>0.2</v>
      </c>
      <c r="E86" s="21">
        <v>0.2</v>
      </c>
      <c r="F86" s="5">
        <f>B86*C86*D86</f>
        <v>21.28</v>
      </c>
      <c r="G86" s="210"/>
      <c r="H86" s="3">
        <f>C86</f>
        <v>106.4</v>
      </c>
      <c r="I86" s="3">
        <v>4</v>
      </c>
      <c r="J86" s="3">
        <v>0.97</v>
      </c>
      <c r="K86" s="3">
        <f>H86*I86</f>
        <v>425.6</v>
      </c>
      <c r="L86" s="6">
        <f>K86*J86</f>
        <v>412.83199999999999</v>
      </c>
      <c r="M86" s="211"/>
      <c r="N86" s="3">
        <v>0.15</v>
      </c>
      <c r="O86" s="3">
        <v>0.19</v>
      </c>
      <c r="P86" s="3">
        <f>0.2*4+0.15</f>
        <v>0.95000000000000007</v>
      </c>
      <c r="Q86" s="3">
        <f>C86/N86</f>
        <v>709.33333333333337</v>
      </c>
      <c r="R86" s="3">
        <f>P86*Q86</f>
        <v>673.86666666666679</v>
      </c>
      <c r="S86" s="6">
        <f>R86*O86</f>
        <v>128.03466666666668</v>
      </c>
      <c r="T86" s="9">
        <f>C86*D86*3</f>
        <v>63.84</v>
      </c>
    </row>
    <row r="87" spans="1:20">
      <c r="B87" s="3">
        <v>1</v>
      </c>
      <c r="C87" s="3">
        <f>SUM(D60:D62)</f>
        <v>71.5</v>
      </c>
      <c r="D87" s="3">
        <v>0.2</v>
      </c>
      <c r="E87" s="21">
        <v>0.2</v>
      </c>
      <c r="F87" s="5">
        <f>B87*C87*D87</f>
        <v>14.3</v>
      </c>
      <c r="H87" s="3">
        <f>C87</f>
        <v>71.5</v>
      </c>
      <c r="I87" s="3">
        <v>4</v>
      </c>
      <c r="J87" s="3">
        <v>0.97</v>
      </c>
      <c r="K87" s="3">
        <f>H87*I87</f>
        <v>286</v>
      </c>
      <c r="L87" s="6">
        <f>K87*J87</f>
        <v>277.42</v>
      </c>
      <c r="N87" s="3">
        <v>0.15</v>
      </c>
      <c r="O87" s="3">
        <v>0.19</v>
      </c>
      <c r="P87" s="3">
        <f>+P86</f>
        <v>0.95000000000000007</v>
      </c>
      <c r="Q87" s="3">
        <f>C87/N87</f>
        <v>476.66666666666669</v>
      </c>
      <c r="R87" s="3">
        <f>P87*Q87</f>
        <v>452.83333333333337</v>
      </c>
      <c r="S87" s="6">
        <f>R87*O87</f>
        <v>86.038333333333341</v>
      </c>
      <c r="T87" s="9">
        <f>C87*D87*3</f>
        <v>42.900000000000006</v>
      </c>
    </row>
    <row r="90" spans="1:20">
      <c r="A90" s="35" t="s">
        <v>102</v>
      </c>
      <c r="B90" s="12" t="s">
        <v>41</v>
      </c>
      <c r="C90" s="24">
        <f>F82+F83+T86+T87</f>
        <v>275.62</v>
      </c>
    </row>
    <row r="91" spans="1:20">
      <c r="A91" s="35" t="s">
        <v>103</v>
      </c>
      <c r="B91" s="12" t="s">
        <v>114</v>
      </c>
      <c r="C91" s="24">
        <f>G82+G83+F86+F87</f>
        <v>44.024000000000001</v>
      </c>
    </row>
    <row r="92" spans="1:20">
      <c r="A92" s="35" t="s">
        <v>104</v>
      </c>
      <c r="B92" s="12" t="s">
        <v>115</v>
      </c>
      <c r="C92" s="24">
        <f>M82+M83+L87+L86</f>
        <v>1840.6719999999996</v>
      </c>
    </row>
    <row r="93" spans="1:20">
      <c r="A93" s="35" t="s">
        <v>105</v>
      </c>
      <c r="B93" s="12" t="s">
        <v>116</v>
      </c>
      <c r="C93" s="24">
        <f>T82+T83+S86+S87</f>
        <v>453.46040000000005</v>
      </c>
    </row>
    <row r="95" spans="1:20">
      <c r="A95" s="35" t="s">
        <v>106</v>
      </c>
      <c r="B95" s="11" t="s">
        <v>119</v>
      </c>
    </row>
    <row r="96" spans="1:20">
      <c r="A96" s="35" t="s">
        <v>113</v>
      </c>
      <c r="B96" s="12" t="s">
        <v>133</v>
      </c>
    </row>
    <row r="97" spans="1:7">
      <c r="A97" s="37" t="s">
        <v>122</v>
      </c>
      <c r="B97" s="13" t="s">
        <v>17</v>
      </c>
      <c r="C97" s="13" t="s">
        <v>5</v>
      </c>
      <c r="D97" s="13" t="s">
        <v>123</v>
      </c>
      <c r="E97" s="12" t="s">
        <v>12</v>
      </c>
      <c r="F97" s="12">
        <v>0.5</v>
      </c>
      <c r="G97" s="12" t="s">
        <v>134</v>
      </c>
    </row>
    <row r="98" spans="1:7">
      <c r="A98" s="37">
        <v>1</v>
      </c>
      <c r="B98" s="13">
        <v>10.75</v>
      </c>
      <c r="C98" s="13">
        <v>6.35</v>
      </c>
      <c r="D98" s="13">
        <f>C98*B98</f>
        <v>68.262500000000003</v>
      </c>
    </row>
    <row r="99" spans="1:7">
      <c r="A99" s="37">
        <v>2</v>
      </c>
      <c r="B99" s="13">
        <v>10.75</v>
      </c>
      <c r="C99" s="13">
        <v>6.3</v>
      </c>
      <c r="D99" s="13">
        <f t="shared" ref="D99:D100" si="3">C99*B99</f>
        <v>67.724999999999994</v>
      </c>
    </row>
    <row r="100" spans="1:7">
      <c r="A100" s="37">
        <v>3</v>
      </c>
      <c r="B100" s="13">
        <v>9</v>
      </c>
      <c r="C100" s="13">
        <v>8.8000000000000007</v>
      </c>
      <c r="D100" s="13">
        <f t="shared" si="3"/>
        <v>79.2</v>
      </c>
    </row>
    <row r="101" spans="1:7">
      <c r="A101" s="220" t="s">
        <v>23</v>
      </c>
      <c r="B101" s="221"/>
      <c r="C101" s="222"/>
      <c r="D101" s="27">
        <f>+D110+D114</f>
        <v>208.245</v>
      </c>
    </row>
    <row r="103" spans="1:7">
      <c r="A103" s="35" t="s">
        <v>117</v>
      </c>
      <c r="B103" s="12" t="s">
        <v>121</v>
      </c>
    </row>
    <row r="104" spans="1:7">
      <c r="A104" s="37" t="s">
        <v>122</v>
      </c>
      <c r="B104" s="13" t="s">
        <v>17</v>
      </c>
      <c r="C104" s="13" t="s">
        <v>5</v>
      </c>
      <c r="D104" s="13" t="s">
        <v>123</v>
      </c>
    </row>
    <row r="105" spans="1:7">
      <c r="A105" s="37">
        <v>1</v>
      </c>
      <c r="B105" s="13">
        <v>10.75</v>
      </c>
      <c r="C105" s="13">
        <v>4.2</v>
      </c>
      <c r="D105" s="13">
        <f t="shared" ref="D105:D109" si="4">C105*B105</f>
        <v>45.15</v>
      </c>
      <c r="E105" s="12" t="s">
        <v>124</v>
      </c>
    </row>
    <row r="106" spans="1:7">
      <c r="A106" s="37">
        <v>2</v>
      </c>
      <c r="B106" s="13">
        <v>4.6500000000000004</v>
      </c>
      <c r="C106" s="13">
        <v>3.3</v>
      </c>
      <c r="D106" s="13">
        <f t="shared" si="4"/>
        <v>15.345000000000001</v>
      </c>
      <c r="E106" s="12" t="s">
        <v>125</v>
      </c>
    </row>
    <row r="107" spans="1:7">
      <c r="A107" s="37">
        <v>3</v>
      </c>
      <c r="B107" s="13">
        <v>11.95</v>
      </c>
      <c r="C107" s="13">
        <v>4.3499999999999996</v>
      </c>
      <c r="D107" s="13">
        <f t="shared" si="4"/>
        <v>51.982499999999995</v>
      </c>
      <c r="E107" s="12" t="s">
        <v>126</v>
      </c>
    </row>
    <row r="108" spans="1:7">
      <c r="A108" s="37">
        <v>4</v>
      </c>
      <c r="B108" s="13">
        <v>8.85</v>
      </c>
      <c r="C108" s="13">
        <v>3.3</v>
      </c>
      <c r="D108" s="13">
        <f t="shared" si="4"/>
        <v>29.204999999999998</v>
      </c>
      <c r="E108" s="12" t="s">
        <v>125</v>
      </c>
    </row>
    <row r="109" spans="1:7">
      <c r="A109" s="37">
        <v>5</v>
      </c>
      <c r="B109" s="13">
        <v>11.95</v>
      </c>
      <c r="C109" s="13">
        <v>4.3499999999999996</v>
      </c>
      <c r="D109" s="13">
        <f t="shared" si="4"/>
        <v>51.982499999999995</v>
      </c>
      <c r="E109" s="12" t="s">
        <v>126</v>
      </c>
    </row>
    <row r="110" spans="1:7">
      <c r="A110" s="223" t="s">
        <v>23</v>
      </c>
      <c r="B110" s="223"/>
      <c r="C110" s="223"/>
      <c r="D110" s="27">
        <f>SUM(D105:D109)</f>
        <v>193.66499999999999</v>
      </c>
    </row>
    <row r="111" spans="1:7">
      <c r="A111" s="36"/>
      <c r="B111" s="28"/>
      <c r="C111" s="28"/>
      <c r="D111" s="11"/>
    </row>
    <row r="112" spans="1:7">
      <c r="A112" s="35" t="s">
        <v>118</v>
      </c>
      <c r="B112" s="12" t="s">
        <v>127</v>
      </c>
    </row>
    <row r="113" spans="1:4">
      <c r="A113" s="37" t="s">
        <v>122</v>
      </c>
      <c r="B113" s="13" t="s">
        <v>17</v>
      </c>
      <c r="C113" s="13" t="s">
        <v>5</v>
      </c>
      <c r="D113" s="13" t="s">
        <v>123</v>
      </c>
    </row>
    <row r="114" spans="1:4">
      <c r="A114" s="37">
        <v>1</v>
      </c>
      <c r="B114" s="13">
        <v>5.4</v>
      </c>
      <c r="C114" s="13">
        <v>2.7</v>
      </c>
      <c r="D114" s="13">
        <f>C114*B114</f>
        <v>14.580000000000002</v>
      </c>
    </row>
    <row r="116" spans="1:4">
      <c r="A116" s="35" t="s">
        <v>193</v>
      </c>
      <c r="B116" s="12" t="s">
        <v>41</v>
      </c>
      <c r="C116" s="24">
        <f>D114</f>
        <v>14.580000000000002</v>
      </c>
      <c r="D116" s="12" t="s">
        <v>8</v>
      </c>
    </row>
    <row r="117" spans="1:4">
      <c r="A117" s="35" t="s">
        <v>194</v>
      </c>
      <c r="B117" s="12" t="s">
        <v>131</v>
      </c>
      <c r="C117" s="24">
        <f>D114*3.05+D101*3.05</f>
        <v>679.61625000000004</v>
      </c>
      <c r="D117" s="12" t="s">
        <v>14</v>
      </c>
    </row>
    <row r="118" spans="1:4">
      <c r="A118" s="35" t="s">
        <v>195</v>
      </c>
      <c r="B118" s="12" t="s">
        <v>114</v>
      </c>
      <c r="C118" s="24">
        <f>D114*0.15+D98*0.25</f>
        <v>19.252625000000002</v>
      </c>
      <c r="D118" s="12" t="s">
        <v>14</v>
      </c>
    </row>
    <row r="119" spans="1:4">
      <c r="A119" s="35" t="s">
        <v>196</v>
      </c>
      <c r="B119" s="12" t="s">
        <v>115</v>
      </c>
      <c r="C119" s="24">
        <f>+C118*80</f>
        <v>1540.21</v>
      </c>
      <c r="D119" s="12" t="s">
        <v>132</v>
      </c>
    </row>
    <row r="121" spans="1:4">
      <c r="A121" s="35" t="s">
        <v>120</v>
      </c>
      <c r="B121" s="11" t="s">
        <v>153</v>
      </c>
    </row>
    <row r="122" spans="1:4">
      <c r="A122" s="35" t="s">
        <v>128</v>
      </c>
      <c r="B122" s="12" t="s">
        <v>161</v>
      </c>
      <c r="C122" s="12">
        <v>270</v>
      </c>
      <c r="D122" s="12" t="s">
        <v>8</v>
      </c>
    </row>
    <row r="123" spans="1:4">
      <c r="A123" s="35" t="s">
        <v>129</v>
      </c>
      <c r="B123" s="12" t="s">
        <v>162</v>
      </c>
    </row>
    <row r="124" spans="1:4">
      <c r="B124" s="12" t="s">
        <v>165</v>
      </c>
      <c r="C124" s="12">
        <v>0.1</v>
      </c>
    </row>
    <row r="125" spans="1:4">
      <c r="B125" s="12" t="s">
        <v>13</v>
      </c>
      <c r="C125" s="12">
        <f>C124*C122</f>
        <v>27</v>
      </c>
      <c r="D125" s="12" t="s">
        <v>14</v>
      </c>
    </row>
    <row r="126" spans="1:4">
      <c r="A126" s="35" t="s">
        <v>130</v>
      </c>
      <c r="B126" s="12" t="s">
        <v>163</v>
      </c>
    </row>
    <row r="127" spans="1:4">
      <c r="B127" s="12" t="s">
        <v>165</v>
      </c>
      <c r="C127" s="12">
        <v>0.1</v>
      </c>
    </row>
    <row r="128" spans="1:4">
      <c r="B128" s="12" t="s">
        <v>13</v>
      </c>
      <c r="C128" s="12">
        <f>C127*C125</f>
        <v>2.7</v>
      </c>
      <c r="D128" s="12" t="s">
        <v>14</v>
      </c>
    </row>
    <row r="129" spans="1:6">
      <c r="A129" s="35" t="s">
        <v>197</v>
      </c>
      <c r="B129" s="12" t="s">
        <v>164</v>
      </c>
      <c r="C129" s="12">
        <f>C122</f>
        <v>270</v>
      </c>
      <c r="D129" s="12" t="s">
        <v>8</v>
      </c>
    </row>
    <row r="130" spans="1:6">
      <c r="A130" s="35" t="s">
        <v>263</v>
      </c>
      <c r="B130" s="12" t="s">
        <v>264</v>
      </c>
      <c r="C130" s="12">
        <f>F153</f>
        <v>221.3</v>
      </c>
      <c r="D130" s="12" t="s">
        <v>134</v>
      </c>
    </row>
    <row r="131" spans="1:6">
      <c r="A131" s="35" t="s">
        <v>266</v>
      </c>
      <c r="B131" s="12" t="s">
        <v>267</v>
      </c>
      <c r="C131" s="12">
        <f>(B208*D208+B209*D209+B216*D216+B217*D217*B218*D218)*0.15</f>
        <v>2.6519999999999997</v>
      </c>
      <c r="D131" s="12" t="s">
        <v>8</v>
      </c>
    </row>
    <row r="133" spans="1:6">
      <c r="A133" s="35" t="s">
        <v>152</v>
      </c>
      <c r="B133" s="11" t="s">
        <v>135</v>
      </c>
    </row>
    <row r="135" spans="1:6">
      <c r="A135" s="37" t="s">
        <v>136</v>
      </c>
      <c r="B135" s="13" t="s">
        <v>6</v>
      </c>
      <c r="C135" s="13" t="s">
        <v>18</v>
      </c>
      <c r="D135" s="13" t="s">
        <v>89</v>
      </c>
      <c r="E135" s="13" t="s">
        <v>22</v>
      </c>
      <c r="F135" s="13" t="s">
        <v>265</v>
      </c>
    </row>
    <row r="136" spans="1:6">
      <c r="A136" s="224" t="s">
        <v>112</v>
      </c>
      <c r="B136" s="13">
        <v>11.95</v>
      </c>
      <c r="C136" s="13">
        <v>3.15</v>
      </c>
      <c r="D136" s="13">
        <v>2</v>
      </c>
      <c r="E136" s="13">
        <f>B136*C136*D136</f>
        <v>75.284999999999997</v>
      </c>
      <c r="F136" s="13">
        <f>B136*D136</f>
        <v>23.9</v>
      </c>
    </row>
    <row r="137" spans="1:6">
      <c r="A137" s="224"/>
      <c r="B137" s="13">
        <v>2.4</v>
      </c>
      <c r="C137" s="13">
        <v>3.15</v>
      </c>
      <c r="D137" s="13">
        <v>5</v>
      </c>
      <c r="E137" s="13">
        <f t="shared" ref="E137:E152" si="5">B137*C137*D137</f>
        <v>37.799999999999997</v>
      </c>
      <c r="F137" s="13">
        <f t="shared" ref="F137:F151" si="6">B137*D137</f>
        <v>12</v>
      </c>
    </row>
    <row r="138" spans="1:6">
      <c r="A138" s="224"/>
      <c r="B138" s="13">
        <v>1.5</v>
      </c>
      <c r="C138" s="13">
        <v>3.15</v>
      </c>
      <c r="D138" s="13">
        <v>2</v>
      </c>
      <c r="E138" s="13">
        <f t="shared" si="5"/>
        <v>9.4499999999999993</v>
      </c>
      <c r="F138" s="13">
        <f t="shared" si="6"/>
        <v>3</v>
      </c>
    </row>
    <row r="139" spans="1:6">
      <c r="A139" s="224"/>
      <c r="B139" s="13">
        <v>8.6</v>
      </c>
      <c r="C139" s="13">
        <v>3.15</v>
      </c>
      <c r="D139" s="13">
        <v>1</v>
      </c>
      <c r="E139" s="13">
        <f t="shared" si="5"/>
        <v>27.09</v>
      </c>
      <c r="F139" s="13">
        <f t="shared" si="6"/>
        <v>8.6</v>
      </c>
    </row>
    <row r="140" spans="1:6">
      <c r="A140" s="224"/>
      <c r="B140" s="13">
        <v>4.5</v>
      </c>
      <c r="C140" s="13">
        <v>3.15</v>
      </c>
      <c r="D140" s="13">
        <v>2</v>
      </c>
      <c r="E140" s="13">
        <f t="shared" si="5"/>
        <v>28.349999999999998</v>
      </c>
      <c r="F140" s="13">
        <f t="shared" si="6"/>
        <v>9</v>
      </c>
    </row>
    <row r="141" spans="1:6">
      <c r="A141" s="224"/>
      <c r="B141" s="13">
        <v>3</v>
      </c>
      <c r="C141" s="13">
        <v>3.15</v>
      </c>
      <c r="D141" s="13">
        <v>2</v>
      </c>
      <c r="E141" s="13">
        <f t="shared" si="5"/>
        <v>18.899999999999999</v>
      </c>
      <c r="F141" s="13">
        <f t="shared" si="6"/>
        <v>6</v>
      </c>
    </row>
    <row r="142" spans="1:6">
      <c r="A142" s="224"/>
      <c r="B142" s="13">
        <v>10.45</v>
      </c>
      <c r="C142" s="13">
        <v>3.15</v>
      </c>
      <c r="D142" s="13">
        <v>2</v>
      </c>
      <c r="E142" s="13">
        <f t="shared" si="5"/>
        <v>65.834999999999994</v>
      </c>
      <c r="F142" s="13">
        <f t="shared" si="6"/>
        <v>20.9</v>
      </c>
    </row>
    <row r="143" spans="1:6">
      <c r="A143" s="224"/>
      <c r="B143" s="13">
        <v>6</v>
      </c>
      <c r="C143" s="13">
        <v>3.15</v>
      </c>
      <c r="D143" s="13">
        <v>1</v>
      </c>
      <c r="E143" s="13">
        <f t="shared" si="5"/>
        <v>18.899999999999999</v>
      </c>
      <c r="F143" s="13">
        <f t="shared" si="6"/>
        <v>6</v>
      </c>
    </row>
    <row r="144" spans="1:6">
      <c r="A144" s="224" t="s">
        <v>111</v>
      </c>
      <c r="B144" s="13">
        <v>11.95</v>
      </c>
      <c r="C144" s="13">
        <v>3.15</v>
      </c>
      <c r="D144" s="13">
        <v>2</v>
      </c>
      <c r="E144" s="13">
        <f t="shared" si="5"/>
        <v>75.284999999999997</v>
      </c>
      <c r="F144" s="13">
        <f t="shared" si="6"/>
        <v>23.9</v>
      </c>
    </row>
    <row r="145" spans="1:6">
      <c r="A145" s="224"/>
      <c r="B145" s="13">
        <v>2.4</v>
      </c>
      <c r="C145" s="13">
        <v>3.15</v>
      </c>
      <c r="D145" s="13">
        <v>5</v>
      </c>
      <c r="E145" s="13">
        <f t="shared" si="5"/>
        <v>37.799999999999997</v>
      </c>
      <c r="F145" s="13">
        <f t="shared" si="6"/>
        <v>12</v>
      </c>
    </row>
    <row r="146" spans="1:6">
      <c r="A146" s="224"/>
      <c r="B146" s="13">
        <v>3.25</v>
      </c>
      <c r="C146" s="13">
        <v>3.15</v>
      </c>
      <c r="D146" s="13">
        <v>2</v>
      </c>
      <c r="E146" s="13">
        <f t="shared" si="5"/>
        <v>20.474999999999998</v>
      </c>
      <c r="F146" s="13">
        <f t="shared" si="6"/>
        <v>6.5</v>
      </c>
    </row>
    <row r="147" spans="1:6">
      <c r="A147" s="224"/>
      <c r="B147" s="13">
        <v>1.5</v>
      </c>
      <c r="C147" s="13">
        <v>3.15</v>
      </c>
      <c r="D147" s="13">
        <v>2</v>
      </c>
      <c r="E147" s="13">
        <f t="shared" si="5"/>
        <v>9.4499999999999993</v>
      </c>
      <c r="F147" s="13">
        <f t="shared" si="6"/>
        <v>3</v>
      </c>
    </row>
    <row r="148" spans="1:6">
      <c r="A148" s="224"/>
      <c r="B148" s="13">
        <v>8.6</v>
      </c>
      <c r="C148" s="13">
        <v>3.15</v>
      </c>
      <c r="D148" s="13">
        <v>2</v>
      </c>
      <c r="E148" s="13">
        <f t="shared" si="5"/>
        <v>54.18</v>
      </c>
      <c r="F148" s="13">
        <f t="shared" si="6"/>
        <v>17.2</v>
      </c>
    </row>
    <row r="149" spans="1:6">
      <c r="A149" s="224"/>
      <c r="B149" s="13">
        <v>8.6999999999999993</v>
      </c>
      <c r="C149" s="13">
        <v>3.15</v>
      </c>
      <c r="D149" s="13">
        <v>2</v>
      </c>
      <c r="E149" s="13">
        <f t="shared" si="5"/>
        <v>54.809999999999995</v>
      </c>
      <c r="F149" s="13">
        <f t="shared" si="6"/>
        <v>17.399999999999999</v>
      </c>
    </row>
    <row r="150" spans="1:6">
      <c r="A150" s="224"/>
      <c r="B150" s="13">
        <v>10.35</v>
      </c>
      <c r="C150" s="13">
        <v>3.15</v>
      </c>
      <c r="D150" s="13">
        <v>2</v>
      </c>
      <c r="E150" s="13">
        <f t="shared" si="5"/>
        <v>65.204999999999998</v>
      </c>
      <c r="F150" s="13">
        <f t="shared" si="6"/>
        <v>20.7</v>
      </c>
    </row>
    <row r="151" spans="1:6">
      <c r="A151" s="224"/>
      <c r="B151" s="13">
        <v>10.4</v>
      </c>
      <c r="C151" s="13">
        <v>3.15</v>
      </c>
      <c r="D151" s="13">
        <v>3</v>
      </c>
      <c r="E151" s="13">
        <f t="shared" si="5"/>
        <v>98.28</v>
      </c>
      <c r="F151" s="13">
        <f t="shared" si="6"/>
        <v>31.200000000000003</v>
      </c>
    </row>
    <row r="152" spans="1:6">
      <c r="A152" s="37" t="s">
        <v>137</v>
      </c>
      <c r="B152" s="13">
        <v>71.400000000000006</v>
      </c>
      <c r="C152" s="13">
        <v>2.5</v>
      </c>
      <c r="D152" s="13">
        <v>1</v>
      </c>
      <c r="E152" s="13">
        <f t="shared" si="5"/>
        <v>178.5</v>
      </c>
      <c r="F152" s="13"/>
    </row>
    <row r="153" spans="1:6">
      <c r="A153" s="212" t="s">
        <v>90</v>
      </c>
      <c r="B153" s="212"/>
      <c r="C153" s="212"/>
      <c r="D153" s="212"/>
      <c r="E153" s="27">
        <f>SUM(E136:E152)</f>
        <v>875.59500000000003</v>
      </c>
      <c r="F153" s="27">
        <f>SUM(F136:F152)</f>
        <v>221.3</v>
      </c>
    </row>
    <row r="155" spans="1:6">
      <c r="A155" s="35" t="s">
        <v>139</v>
      </c>
      <c r="B155" s="12" t="s">
        <v>138</v>
      </c>
      <c r="C155" s="12">
        <f>E153</f>
        <v>875.59500000000003</v>
      </c>
      <c r="D155" s="12" t="s">
        <v>8</v>
      </c>
    </row>
    <row r="156" spans="1:6">
      <c r="A156" s="35" t="s">
        <v>140</v>
      </c>
      <c r="B156" s="12" t="s">
        <v>141</v>
      </c>
      <c r="C156" s="12">
        <f>C155*2</f>
        <v>1751.19</v>
      </c>
      <c r="D156" s="12" t="s">
        <v>8</v>
      </c>
    </row>
    <row r="157" spans="1:6">
      <c r="A157" s="35" t="s">
        <v>142</v>
      </c>
      <c r="B157" s="12" t="s">
        <v>143</v>
      </c>
    </row>
    <row r="158" spans="1:6">
      <c r="A158" s="37"/>
      <c r="B158" s="13" t="s">
        <v>6</v>
      </c>
      <c r="C158" s="13" t="s">
        <v>18</v>
      </c>
      <c r="D158" s="13" t="s">
        <v>89</v>
      </c>
      <c r="E158" s="13" t="s">
        <v>22</v>
      </c>
    </row>
    <row r="159" spans="1:6">
      <c r="A159" s="37" t="s">
        <v>146</v>
      </c>
      <c r="B159" s="13">
        <f>2+2+1.5+1.5</f>
        <v>7</v>
      </c>
      <c r="C159" s="13">
        <v>3.15</v>
      </c>
      <c r="D159" s="13">
        <v>2</v>
      </c>
      <c r="E159" s="13">
        <f>D159*C159*B159</f>
        <v>44.1</v>
      </c>
    </row>
    <row r="160" spans="1:6">
      <c r="A160" s="37" t="s">
        <v>147</v>
      </c>
      <c r="B160" s="13">
        <f>2.4*2+1.7*2</f>
        <v>8.1999999999999993</v>
      </c>
      <c r="C160" s="13">
        <v>3.15</v>
      </c>
      <c r="D160" s="13">
        <v>2</v>
      </c>
      <c r="E160" s="13">
        <f t="shared" ref="E160:E162" si="7">D160*C160*B160</f>
        <v>51.66</v>
      </c>
    </row>
    <row r="161" spans="1:5">
      <c r="A161" s="37" t="s">
        <v>148</v>
      </c>
      <c r="B161" s="13">
        <f>3.25*2+2.4*2+1.2*2</f>
        <v>13.700000000000001</v>
      </c>
      <c r="C161" s="13">
        <v>3.15</v>
      </c>
      <c r="D161" s="13">
        <v>2</v>
      </c>
      <c r="E161" s="13">
        <f t="shared" si="7"/>
        <v>86.31</v>
      </c>
    </row>
    <row r="162" spans="1:5">
      <c r="A162" s="38" t="s">
        <v>149</v>
      </c>
      <c r="B162" s="29">
        <f>2.4*2+3*2</f>
        <v>10.8</v>
      </c>
      <c r="C162" s="29">
        <v>3.15</v>
      </c>
      <c r="D162" s="29">
        <v>1</v>
      </c>
      <c r="E162" s="29">
        <f t="shared" si="7"/>
        <v>34.020000000000003</v>
      </c>
    </row>
    <row r="163" spans="1:5">
      <c r="A163" s="212" t="s">
        <v>90</v>
      </c>
      <c r="B163" s="212"/>
      <c r="C163" s="212"/>
      <c r="D163" s="212"/>
      <c r="E163" s="27">
        <f>SUM(E159:E162)</f>
        <v>216.09</v>
      </c>
    </row>
    <row r="164" spans="1:5">
      <c r="B164" s="26"/>
      <c r="C164" s="26"/>
      <c r="D164" s="26"/>
      <c r="E164" s="11"/>
    </row>
    <row r="165" spans="1:5">
      <c r="A165" s="35" t="s">
        <v>144</v>
      </c>
      <c r="B165" s="12" t="s">
        <v>145</v>
      </c>
      <c r="C165" s="30">
        <f>C156-E163-E152</f>
        <v>1356.6000000000001</v>
      </c>
      <c r="D165" s="12" t="s">
        <v>8</v>
      </c>
    </row>
    <row r="166" spans="1:5">
      <c r="A166" s="35" t="s">
        <v>150</v>
      </c>
      <c r="B166" s="12" t="s">
        <v>151</v>
      </c>
      <c r="C166" s="12">
        <f>E163</f>
        <v>216.09</v>
      </c>
      <c r="D166" s="12" t="s">
        <v>8</v>
      </c>
    </row>
    <row r="167" spans="1:5">
      <c r="A167" s="35" t="s">
        <v>198</v>
      </c>
      <c r="B167" s="12" t="s">
        <v>160</v>
      </c>
      <c r="C167" s="30">
        <f>D101+D110+D114</f>
        <v>416.48999999999995</v>
      </c>
      <c r="D167" s="12" t="s">
        <v>8</v>
      </c>
    </row>
    <row r="168" spans="1:5">
      <c r="A168" s="35" t="s">
        <v>199</v>
      </c>
      <c r="B168" s="12" t="s">
        <v>174</v>
      </c>
      <c r="C168" s="30">
        <f>C165</f>
        <v>1356.6000000000001</v>
      </c>
      <c r="D168" s="12" t="s">
        <v>8</v>
      </c>
    </row>
    <row r="169" spans="1:5">
      <c r="A169" s="35" t="s">
        <v>200</v>
      </c>
      <c r="B169" s="12" t="s">
        <v>173</v>
      </c>
      <c r="C169" s="30">
        <f>C167</f>
        <v>416.48999999999995</v>
      </c>
      <c r="D169" s="12" t="s">
        <v>8</v>
      </c>
    </row>
    <row r="170" spans="1:5">
      <c r="C170" s="30"/>
    </row>
    <row r="171" spans="1:5">
      <c r="A171" s="35" t="s">
        <v>201</v>
      </c>
      <c r="B171" s="11" t="s">
        <v>204</v>
      </c>
      <c r="C171" s="30"/>
    </row>
    <row r="172" spans="1:5">
      <c r="A172" s="35" t="s">
        <v>154</v>
      </c>
      <c r="B172" s="12" t="s">
        <v>206</v>
      </c>
      <c r="C172" s="30"/>
    </row>
    <row r="173" spans="1:5">
      <c r="B173" s="13" t="s">
        <v>6</v>
      </c>
      <c r="C173" s="13" t="s">
        <v>5</v>
      </c>
      <c r="D173" s="13" t="s">
        <v>22</v>
      </c>
    </row>
    <row r="174" spans="1:5">
      <c r="B174" s="13">
        <v>21.9</v>
      </c>
      <c r="C174" s="31">
        <v>8.1999999999999993</v>
      </c>
      <c r="D174" s="32">
        <f>B174*C174</f>
        <v>179.57999999999998</v>
      </c>
    </row>
    <row r="175" spans="1:5">
      <c r="B175" s="13">
        <v>10.25</v>
      </c>
      <c r="C175" s="31">
        <v>2.0499999999999998</v>
      </c>
      <c r="D175" s="32">
        <f t="shared" ref="D175:D176" si="8">B175*C175</f>
        <v>21.012499999999999</v>
      </c>
    </row>
    <row r="176" spans="1:5">
      <c r="B176" s="13">
        <v>11.5</v>
      </c>
      <c r="C176" s="31">
        <v>4.5999999999999996</v>
      </c>
      <c r="D176" s="32">
        <f t="shared" si="8"/>
        <v>52.9</v>
      </c>
    </row>
    <row r="177" spans="1:4">
      <c r="B177" s="225" t="s">
        <v>23</v>
      </c>
      <c r="C177" s="226"/>
      <c r="D177" s="32">
        <f>SUM(D174:D176)</f>
        <v>253.49249999999998</v>
      </c>
    </row>
    <row r="178" spans="1:4">
      <c r="C178" s="30"/>
    </row>
    <row r="179" spans="1:4">
      <c r="A179" s="35" t="s">
        <v>155</v>
      </c>
      <c r="B179" s="12" t="s">
        <v>205</v>
      </c>
      <c r="C179" s="30">
        <f>D177</f>
        <v>253.49249999999998</v>
      </c>
    </row>
    <row r="180" spans="1:4">
      <c r="A180" s="35" t="s">
        <v>156</v>
      </c>
      <c r="B180" s="12" t="s">
        <v>207</v>
      </c>
      <c r="C180" s="30">
        <v>22.5</v>
      </c>
      <c r="D180" s="12" t="s">
        <v>134</v>
      </c>
    </row>
    <row r="181" spans="1:4">
      <c r="B181" s="12" t="s">
        <v>5</v>
      </c>
      <c r="C181" s="30">
        <v>0.4</v>
      </c>
      <c r="D181" s="12" t="s">
        <v>134</v>
      </c>
    </row>
    <row r="182" spans="1:4">
      <c r="B182" s="12" t="s">
        <v>209</v>
      </c>
      <c r="C182" s="30">
        <v>0.4</v>
      </c>
      <c r="D182" s="12" t="s">
        <v>210</v>
      </c>
    </row>
    <row r="183" spans="1:4">
      <c r="A183" s="35" t="s">
        <v>211</v>
      </c>
      <c r="B183" s="12" t="s">
        <v>212</v>
      </c>
      <c r="C183" s="30"/>
    </row>
    <row r="184" spans="1:4">
      <c r="B184" s="12" t="s">
        <v>7</v>
      </c>
      <c r="C184" s="30">
        <f>+(C181*2+C182+0.4)*C180</f>
        <v>36</v>
      </c>
      <c r="D184" s="12" t="s">
        <v>8</v>
      </c>
    </row>
    <row r="185" spans="1:4">
      <c r="A185" s="35" t="s">
        <v>157</v>
      </c>
      <c r="B185" s="12" t="s">
        <v>208</v>
      </c>
      <c r="C185" s="30">
        <v>71.400000000000006</v>
      </c>
      <c r="D185" s="12" t="s">
        <v>134</v>
      </c>
    </row>
    <row r="186" spans="1:4">
      <c r="A186" s="35" t="s">
        <v>158</v>
      </c>
      <c r="B186" s="12" t="s">
        <v>214</v>
      </c>
      <c r="C186" s="30"/>
    </row>
    <row r="187" spans="1:4">
      <c r="B187" s="13" t="s">
        <v>213</v>
      </c>
      <c r="C187" s="31" t="s">
        <v>17</v>
      </c>
      <c r="D187" s="13" t="s">
        <v>91</v>
      </c>
    </row>
    <row r="188" spans="1:4">
      <c r="B188" s="13">
        <v>4</v>
      </c>
      <c r="C188" s="31">
        <v>6.2</v>
      </c>
      <c r="D188" s="32">
        <f>C188*B188</f>
        <v>24.8</v>
      </c>
    </row>
    <row r="189" spans="1:4">
      <c r="A189" s="39" t="s">
        <v>159</v>
      </c>
      <c r="B189" s="33" t="s">
        <v>215</v>
      </c>
      <c r="C189" s="34"/>
      <c r="D189" s="33"/>
    </row>
    <row r="190" spans="1:4">
      <c r="A190" s="39"/>
      <c r="B190" s="33" t="s">
        <v>216</v>
      </c>
      <c r="C190" s="34">
        <v>2</v>
      </c>
      <c r="D190" s="33"/>
    </row>
    <row r="191" spans="1:4">
      <c r="A191" s="35" t="s">
        <v>175</v>
      </c>
      <c r="B191" s="11" t="s">
        <v>176</v>
      </c>
      <c r="C191" s="30"/>
    </row>
    <row r="192" spans="1:4">
      <c r="A192" s="35" t="s">
        <v>168</v>
      </c>
      <c r="B192" s="12" t="s">
        <v>221</v>
      </c>
      <c r="C192" s="30"/>
    </row>
    <row r="193" spans="1:6">
      <c r="A193" s="37" t="s">
        <v>217</v>
      </c>
      <c r="B193" s="31" t="s">
        <v>5</v>
      </c>
      <c r="C193" s="13" t="s">
        <v>209</v>
      </c>
      <c r="D193" s="13" t="s">
        <v>213</v>
      </c>
      <c r="E193" s="13" t="s">
        <v>220</v>
      </c>
      <c r="F193" s="13" t="s">
        <v>240</v>
      </c>
    </row>
    <row r="194" spans="1:6">
      <c r="A194" s="37" t="s">
        <v>218</v>
      </c>
      <c r="B194" s="31">
        <v>0.8</v>
      </c>
      <c r="C194" s="13">
        <v>0.5</v>
      </c>
      <c r="D194" s="13">
        <v>14</v>
      </c>
      <c r="E194" s="13">
        <f>+B194*C194*D194</f>
        <v>5.6000000000000005</v>
      </c>
      <c r="F194" s="32">
        <f>(B194+0.2)*D194*2</f>
        <v>28</v>
      </c>
    </row>
    <row r="195" spans="1:6">
      <c r="A195" s="37" t="s">
        <v>219</v>
      </c>
      <c r="B195" s="31">
        <v>1.2</v>
      </c>
      <c r="C195" s="13">
        <v>1</v>
      </c>
      <c r="D195" s="13">
        <v>3</v>
      </c>
      <c r="E195" s="13">
        <f t="shared" ref="E195:E197" si="9">+B195*C195*D195</f>
        <v>3.5999999999999996</v>
      </c>
      <c r="F195" s="32">
        <f t="shared" ref="F195:F197" si="10">(B195+0.2)*D195*2</f>
        <v>8.3999999999999986</v>
      </c>
    </row>
    <row r="196" spans="1:6">
      <c r="A196" s="37" t="s">
        <v>219</v>
      </c>
      <c r="B196" s="31">
        <v>2</v>
      </c>
      <c r="C196" s="13">
        <v>1</v>
      </c>
      <c r="D196" s="13">
        <v>17</v>
      </c>
      <c r="E196" s="13">
        <f t="shared" si="9"/>
        <v>34</v>
      </c>
      <c r="F196" s="32">
        <f t="shared" si="10"/>
        <v>74.800000000000011</v>
      </c>
    </row>
    <row r="197" spans="1:6">
      <c r="A197" s="37" t="s">
        <v>219</v>
      </c>
      <c r="B197" s="13">
        <v>1.5</v>
      </c>
      <c r="C197" s="13">
        <v>1</v>
      </c>
      <c r="D197" s="13">
        <v>13</v>
      </c>
      <c r="E197" s="13">
        <f t="shared" si="9"/>
        <v>19.5</v>
      </c>
      <c r="F197" s="32">
        <f t="shared" si="10"/>
        <v>44.199999999999996</v>
      </c>
    </row>
    <row r="198" spans="1:6">
      <c r="A198" s="225" t="s">
        <v>90</v>
      </c>
      <c r="B198" s="227"/>
      <c r="C198" s="227"/>
      <c r="D198" s="226"/>
      <c r="E198" s="13">
        <f>SUM(E194:E197)</f>
        <v>62.7</v>
      </c>
      <c r="F198" s="13">
        <f>SUM(F194:F197)</f>
        <v>155.4</v>
      </c>
    </row>
    <row r="199" spans="1:6">
      <c r="B199" s="26"/>
      <c r="C199" s="26"/>
      <c r="D199" s="26"/>
    </row>
    <row r="200" spans="1:6">
      <c r="A200" s="35" t="s">
        <v>228</v>
      </c>
      <c r="B200" s="35" t="s">
        <v>229</v>
      </c>
      <c r="C200" s="26">
        <f>E198</f>
        <v>62.7</v>
      </c>
      <c r="D200" s="26" t="s">
        <v>8</v>
      </c>
    </row>
    <row r="201" spans="1:6">
      <c r="A201" s="35" t="s">
        <v>230</v>
      </c>
      <c r="B201" s="35" t="s">
        <v>232</v>
      </c>
      <c r="C201" s="26">
        <f>C200</f>
        <v>62.7</v>
      </c>
      <c r="D201" s="26" t="s">
        <v>8</v>
      </c>
    </row>
    <row r="202" spans="1:6">
      <c r="A202" s="35" t="s">
        <v>231</v>
      </c>
      <c r="B202" s="35" t="s">
        <v>233</v>
      </c>
      <c r="C202" s="26">
        <f>C201</f>
        <v>62.7</v>
      </c>
      <c r="D202" s="26" t="s">
        <v>8</v>
      </c>
    </row>
    <row r="203" spans="1:6">
      <c r="A203" s="35" t="s">
        <v>238</v>
      </c>
      <c r="B203" s="35" t="s">
        <v>239</v>
      </c>
      <c r="C203" s="26">
        <f>F198</f>
        <v>155.4</v>
      </c>
      <c r="D203" s="26" t="s">
        <v>210</v>
      </c>
    </row>
    <row r="204" spans="1:6">
      <c r="B204" s="35"/>
      <c r="C204" s="26"/>
      <c r="D204" s="26"/>
    </row>
    <row r="205" spans="1:6">
      <c r="A205" s="35" t="s">
        <v>172</v>
      </c>
      <c r="B205" s="35" t="s">
        <v>222</v>
      </c>
      <c r="C205" s="26"/>
      <c r="D205" s="26"/>
    </row>
    <row r="206" spans="1:6">
      <c r="A206" s="35" t="s">
        <v>224</v>
      </c>
      <c r="B206" s="35" t="s">
        <v>225</v>
      </c>
      <c r="C206" s="26"/>
      <c r="D206" s="26"/>
    </row>
    <row r="207" spans="1:6">
      <c r="A207" s="228" t="s">
        <v>223</v>
      </c>
      <c r="B207" s="31" t="s">
        <v>5</v>
      </c>
      <c r="C207" s="13" t="s">
        <v>209</v>
      </c>
      <c r="D207" s="13" t="s">
        <v>213</v>
      </c>
      <c r="E207" s="13" t="s">
        <v>220</v>
      </c>
      <c r="F207" s="13" t="s">
        <v>240</v>
      </c>
    </row>
    <row r="208" spans="1:6">
      <c r="A208" s="229"/>
      <c r="B208" s="14">
        <v>1.2</v>
      </c>
      <c r="C208" s="14">
        <v>2.1</v>
      </c>
      <c r="D208" s="14">
        <v>2</v>
      </c>
      <c r="E208" s="13">
        <f t="shared" ref="E208:E209" si="11">+B208*C208*D208</f>
        <v>5.04</v>
      </c>
      <c r="F208" s="32">
        <f>(B208+0.2)*D208*2</f>
        <v>5.6</v>
      </c>
    </row>
    <row r="209" spans="1:6">
      <c r="A209" s="229"/>
      <c r="B209" s="14">
        <v>1.5</v>
      </c>
      <c r="C209" s="14">
        <v>2.1</v>
      </c>
      <c r="D209" s="14">
        <v>5</v>
      </c>
      <c r="E209" s="13">
        <f t="shared" si="11"/>
        <v>15.750000000000002</v>
      </c>
      <c r="F209" s="32">
        <f t="shared" ref="F209" si="12">(B209+0.2)*D209*2</f>
        <v>17</v>
      </c>
    </row>
    <row r="210" spans="1:6">
      <c r="A210" s="230"/>
      <c r="B210" s="225" t="s">
        <v>23</v>
      </c>
      <c r="C210" s="227"/>
      <c r="D210" s="226"/>
      <c r="E210" s="13">
        <f>SUM(E208:E209)</f>
        <v>20.790000000000003</v>
      </c>
      <c r="F210" s="13">
        <f>SUM(F208:F209)</f>
        <v>22.6</v>
      </c>
    </row>
    <row r="211" spans="1:6">
      <c r="A211" s="40"/>
      <c r="B211" s="26"/>
      <c r="C211" s="26"/>
      <c r="D211" s="26"/>
    </row>
    <row r="212" spans="1:6">
      <c r="A212" s="40"/>
      <c r="B212" s="26"/>
      <c r="C212" s="26"/>
      <c r="D212" s="26"/>
    </row>
    <row r="213" spans="1:6">
      <c r="A213" s="40" t="s">
        <v>226</v>
      </c>
      <c r="B213" s="26" t="s">
        <v>227</v>
      </c>
      <c r="C213" s="26"/>
      <c r="D213" s="26"/>
    </row>
    <row r="214" spans="1:6">
      <c r="A214" s="40"/>
      <c r="B214" s="31" t="s">
        <v>5</v>
      </c>
      <c r="C214" s="13" t="s">
        <v>209</v>
      </c>
      <c r="D214" s="13" t="s">
        <v>213</v>
      </c>
      <c r="E214" s="13" t="s">
        <v>220</v>
      </c>
      <c r="F214" s="13" t="s">
        <v>240</v>
      </c>
    </row>
    <row r="215" spans="1:6">
      <c r="A215" s="40"/>
      <c r="B215" s="14">
        <v>0.6</v>
      </c>
      <c r="C215" s="14">
        <v>1.5</v>
      </c>
      <c r="D215" s="14">
        <v>8</v>
      </c>
      <c r="E215" s="13">
        <f>D215*C215*B215</f>
        <v>7.1999999999999993</v>
      </c>
      <c r="F215" s="32">
        <f>(B215+0.2)*D215*2</f>
        <v>12.8</v>
      </c>
    </row>
    <row r="216" spans="1:6">
      <c r="A216" s="40"/>
      <c r="B216" s="14">
        <v>0.7</v>
      </c>
      <c r="C216" s="14">
        <v>2.1</v>
      </c>
      <c r="D216" s="14">
        <v>7</v>
      </c>
      <c r="E216" s="13">
        <f t="shared" ref="E216:E218" si="13">D216*C216*B216</f>
        <v>10.290000000000001</v>
      </c>
      <c r="F216" s="32">
        <f t="shared" ref="F216:F218" si="14">(B216+0.2)*D216*2</f>
        <v>12.599999999999998</v>
      </c>
    </row>
    <row r="217" spans="1:6">
      <c r="A217" s="40"/>
      <c r="B217" s="14">
        <v>0.8</v>
      </c>
      <c r="C217" s="14">
        <v>2.1</v>
      </c>
      <c r="D217" s="14">
        <v>2</v>
      </c>
      <c r="E217" s="13">
        <f t="shared" si="13"/>
        <v>3.3600000000000003</v>
      </c>
      <c r="F217" s="32">
        <f t="shared" si="14"/>
        <v>4</v>
      </c>
    </row>
    <row r="218" spans="1:6">
      <c r="A218" s="40"/>
      <c r="B218" s="14">
        <v>0.9</v>
      </c>
      <c r="C218" s="14">
        <v>2.1</v>
      </c>
      <c r="D218" s="14">
        <v>2</v>
      </c>
      <c r="E218" s="13">
        <f t="shared" si="13"/>
        <v>3.7800000000000002</v>
      </c>
      <c r="F218" s="32">
        <f t="shared" si="14"/>
        <v>4.4000000000000004</v>
      </c>
    </row>
    <row r="219" spans="1:6">
      <c r="A219" s="40"/>
      <c r="B219" s="225" t="s">
        <v>23</v>
      </c>
      <c r="C219" s="227"/>
      <c r="D219" s="226"/>
      <c r="E219" s="13">
        <f>SUM(E215:E218)</f>
        <v>24.630000000000003</v>
      </c>
      <c r="F219" s="13">
        <f>SUM(F215:F218)</f>
        <v>33.799999999999997</v>
      </c>
    </row>
    <row r="220" spans="1:6">
      <c r="A220" s="40" t="s">
        <v>234</v>
      </c>
      <c r="B220" s="35" t="s">
        <v>236</v>
      </c>
      <c r="C220" s="26">
        <f>E210*2</f>
        <v>41.580000000000005</v>
      </c>
      <c r="D220" s="26" t="s">
        <v>8</v>
      </c>
    </row>
    <row r="221" spans="1:6">
      <c r="A221" s="40" t="s">
        <v>235</v>
      </c>
      <c r="B221" s="35" t="s">
        <v>237</v>
      </c>
      <c r="C221" s="26">
        <f>+E210*2+E219*2</f>
        <v>90.84</v>
      </c>
      <c r="D221" s="26" t="s">
        <v>8</v>
      </c>
    </row>
    <row r="222" spans="1:6">
      <c r="A222" s="35" t="s">
        <v>238</v>
      </c>
      <c r="B222" s="35" t="s">
        <v>241</v>
      </c>
      <c r="C222" s="26">
        <f>F210+F219</f>
        <v>56.4</v>
      </c>
      <c r="D222" s="26" t="s">
        <v>210</v>
      </c>
    </row>
    <row r="223" spans="1:6">
      <c r="B223" s="35"/>
    </row>
    <row r="224" spans="1:6">
      <c r="A224" s="35" t="s">
        <v>182</v>
      </c>
      <c r="B224" s="11" t="s">
        <v>166</v>
      </c>
    </row>
    <row r="225" spans="1:4">
      <c r="A225" s="35" t="s">
        <v>177</v>
      </c>
      <c r="B225" s="12" t="s">
        <v>167</v>
      </c>
      <c r="C225" s="12">
        <v>1</v>
      </c>
      <c r="D225" s="12" t="s">
        <v>272</v>
      </c>
    </row>
    <row r="226" spans="1:4">
      <c r="A226" s="35" t="s">
        <v>178</v>
      </c>
      <c r="B226" s="12" t="s">
        <v>169</v>
      </c>
      <c r="C226" s="12">
        <v>1</v>
      </c>
      <c r="D226" s="12" t="s">
        <v>272</v>
      </c>
    </row>
    <row r="227" spans="1:4">
      <c r="A227" s="35" t="s">
        <v>179</v>
      </c>
      <c r="B227" s="12" t="s">
        <v>170</v>
      </c>
    </row>
    <row r="228" spans="1:4">
      <c r="A228" s="35" t="s">
        <v>180</v>
      </c>
      <c r="B228" s="12" t="s">
        <v>171</v>
      </c>
      <c r="C228" s="12">
        <v>1</v>
      </c>
      <c r="D228" s="12" t="s">
        <v>272</v>
      </c>
    </row>
    <row r="229" spans="1:4">
      <c r="A229" s="35" t="s">
        <v>181</v>
      </c>
      <c r="B229" s="12" t="s">
        <v>170</v>
      </c>
      <c r="C229" s="12">
        <v>10</v>
      </c>
      <c r="D229" s="12" t="s">
        <v>272</v>
      </c>
    </row>
    <row r="230" spans="1:4">
      <c r="A230" s="35" t="s">
        <v>179</v>
      </c>
      <c r="B230" s="12" t="s">
        <v>203</v>
      </c>
      <c r="C230" s="12">
        <f>ROUND((C231/45/2),0)+1+C236+C235</f>
        <v>62</v>
      </c>
      <c r="D230" s="12" t="s">
        <v>272</v>
      </c>
    </row>
    <row r="231" spans="1:4">
      <c r="B231" s="12" t="s">
        <v>259</v>
      </c>
      <c r="C231" s="12">
        <f>16*D101+D110+D114</f>
        <v>3540.165</v>
      </c>
      <c r="D231" s="12" t="s">
        <v>260</v>
      </c>
    </row>
    <row r="232" spans="1:4">
      <c r="A232" s="35" t="s">
        <v>245</v>
      </c>
      <c r="B232" s="12" t="s">
        <v>202</v>
      </c>
      <c r="C232" s="12">
        <v>35</v>
      </c>
      <c r="D232" s="12" t="s">
        <v>272</v>
      </c>
    </row>
    <row r="233" spans="1:4">
      <c r="A233" s="35" t="s">
        <v>246</v>
      </c>
      <c r="B233" s="12" t="s">
        <v>242</v>
      </c>
      <c r="C233" s="12">
        <f>+C234/2</f>
        <v>20</v>
      </c>
      <c r="D233" s="12" t="s">
        <v>272</v>
      </c>
    </row>
    <row r="234" spans="1:4">
      <c r="A234" s="35" t="s">
        <v>247</v>
      </c>
      <c r="B234" s="12" t="s">
        <v>243</v>
      </c>
      <c r="C234" s="12">
        <f>(C230-C235-C236)</f>
        <v>40</v>
      </c>
      <c r="D234" s="12" t="s">
        <v>272</v>
      </c>
    </row>
    <row r="235" spans="1:4">
      <c r="A235" s="35" t="s">
        <v>248</v>
      </c>
      <c r="B235" s="12" t="s">
        <v>244</v>
      </c>
      <c r="C235" s="12">
        <v>10</v>
      </c>
      <c r="D235" s="12" t="s">
        <v>272</v>
      </c>
    </row>
    <row r="236" spans="1:4">
      <c r="A236" s="35" t="s">
        <v>249</v>
      </c>
      <c r="B236" s="12" t="s">
        <v>254</v>
      </c>
      <c r="C236" s="12">
        <v>12</v>
      </c>
      <c r="D236" s="12" t="s">
        <v>272</v>
      </c>
    </row>
    <row r="237" spans="1:4">
      <c r="A237" s="35" t="s">
        <v>252</v>
      </c>
      <c r="B237" s="12" t="s">
        <v>255</v>
      </c>
      <c r="C237" s="12">
        <v>6</v>
      </c>
      <c r="D237" s="12" t="s">
        <v>272</v>
      </c>
    </row>
    <row r="238" spans="1:4">
      <c r="A238" s="35" t="s">
        <v>256</v>
      </c>
      <c r="B238" s="12" t="s">
        <v>250</v>
      </c>
      <c r="C238" s="12">
        <f>+C230*20+C232+30</f>
        <v>1305</v>
      </c>
      <c r="D238" s="12" t="s">
        <v>134</v>
      </c>
    </row>
    <row r="239" spans="1:4">
      <c r="A239" s="35" t="s">
        <v>257</v>
      </c>
      <c r="B239" s="12" t="s">
        <v>251</v>
      </c>
      <c r="C239" s="12">
        <v>100</v>
      </c>
      <c r="D239" s="12" t="s">
        <v>134</v>
      </c>
    </row>
    <row r="240" spans="1:4">
      <c r="A240" s="35" t="s">
        <v>258</v>
      </c>
      <c r="B240" s="12" t="s">
        <v>253</v>
      </c>
      <c r="C240" s="41"/>
    </row>
    <row r="241" spans="1:4">
      <c r="A241" s="35" t="s">
        <v>261</v>
      </c>
      <c r="B241" s="12" t="s">
        <v>262</v>
      </c>
      <c r="C241" s="12">
        <v>10</v>
      </c>
      <c r="D241" s="12" t="s">
        <v>272</v>
      </c>
    </row>
    <row r="243" spans="1:4">
      <c r="A243" s="35" t="s">
        <v>268</v>
      </c>
      <c r="B243" s="11" t="s">
        <v>269</v>
      </c>
    </row>
    <row r="244" spans="1:4">
      <c r="A244" s="35" t="s">
        <v>270</v>
      </c>
      <c r="B244" s="12" t="s">
        <v>271</v>
      </c>
      <c r="C244" s="12">
        <v>1</v>
      </c>
      <c r="D244" s="12" t="s">
        <v>272</v>
      </c>
    </row>
    <row r="245" spans="1:4">
      <c r="A245" s="35" t="s">
        <v>273</v>
      </c>
      <c r="B245" s="12" t="s">
        <v>280</v>
      </c>
      <c r="C245" s="12">
        <v>3</v>
      </c>
      <c r="D245" s="12" t="s">
        <v>272</v>
      </c>
    </row>
    <row r="246" spans="1:4">
      <c r="A246" s="35" t="s">
        <v>274</v>
      </c>
      <c r="B246" s="12" t="s">
        <v>276</v>
      </c>
      <c r="C246" s="12">
        <v>1</v>
      </c>
      <c r="D246" s="12" t="s">
        <v>272</v>
      </c>
    </row>
    <row r="247" spans="1:4">
      <c r="A247" s="35" t="s">
        <v>275</v>
      </c>
      <c r="B247" s="12" t="s">
        <v>277</v>
      </c>
      <c r="C247" s="12">
        <v>2</v>
      </c>
      <c r="D247" s="12" t="s">
        <v>272</v>
      </c>
    </row>
    <row r="248" spans="1:4">
      <c r="A248" s="35" t="s">
        <v>281</v>
      </c>
      <c r="B248" s="12" t="s">
        <v>278</v>
      </c>
      <c r="C248" s="12">
        <v>4</v>
      </c>
      <c r="D248" s="12" t="s">
        <v>272</v>
      </c>
    </row>
    <row r="249" spans="1:4">
      <c r="A249" s="35" t="s">
        <v>282</v>
      </c>
      <c r="B249" s="12" t="s">
        <v>285</v>
      </c>
      <c r="C249" s="12">
        <v>2</v>
      </c>
      <c r="D249" s="12" t="s">
        <v>272</v>
      </c>
    </row>
    <row r="250" spans="1:4">
      <c r="A250" s="35" t="s">
        <v>291</v>
      </c>
      <c r="B250" s="12" t="s">
        <v>279</v>
      </c>
      <c r="C250" s="12">
        <v>4</v>
      </c>
      <c r="D250" s="12" t="s">
        <v>272</v>
      </c>
    </row>
    <row r="251" spans="1:4">
      <c r="A251" s="35" t="s">
        <v>292</v>
      </c>
      <c r="B251" s="12" t="s">
        <v>286</v>
      </c>
      <c r="C251" s="12">
        <v>2</v>
      </c>
      <c r="D251" s="12" t="s">
        <v>272</v>
      </c>
    </row>
    <row r="252" spans="1:4">
      <c r="A252" s="35" t="s">
        <v>293</v>
      </c>
      <c r="B252" s="12" t="s">
        <v>284</v>
      </c>
      <c r="C252" s="12">
        <v>4</v>
      </c>
      <c r="D252" s="12" t="s">
        <v>272</v>
      </c>
    </row>
    <row r="253" spans="1:4">
      <c r="A253" s="35" t="s">
        <v>294</v>
      </c>
      <c r="B253" s="12" t="s">
        <v>287</v>
      </c>
      <c r="C253" s="12">
        <v>1</v>
      </c>
      <c r="D253" s="12" t="s">
        <v>272</v>
      </c>
    </row>
    <row r="254" spans="1:4">
      <c r="A254" s="35" t="s">
        <v>295</v>
      </c>
      <c r="B254" s="12" t="s">
        <v>310</v>
      </c>
      <c r="C254" s="12">
        <v>3</v>
      </c>
      <c r="D254" s="12" t="s">
        <v>272</v>
      </c>
    </row>
    <row r="255" spans="1:4">
      <c r="A255" s="35" t="s">
        <v>296</v>
      </c>
      <c r="B255" s="12" t="s">
        <v>316</v>
      </c>
      <c r="C255" s="12">
        <v>10</v>
      </c>
      <c r="D255" s="12" t="s">
        <v>272</v>
      </c>
    </row>
    <row r="256" spans="1:4">
      <c r="A256" s="35" t="s">
        <v>297</v>
      </c>
      <c r="B256" s="12" t="s">
        <v>283</v>
      </c>
      <c r="C256" s="12">
        <v>6</v>
      </c>
      <c r="D256" s="12" t="s">
        <v>272</v>
      </c>
    </row>
    <row r="257" spans="1:5">
      <c r="A257" s="35" t="s">
        <v>304</v>
      </c>
      <c r="B257" s="12" t="s">
        <v>288</v>
      </c>
    </row>
    <row r="258" spans="1:5">
      <c r="A258" s="37"/>
      <c r="B258" s="13" t="s">
        <v>17</v>
      </c>
      <c r="C258" s="13" t="s">
        <v>5</v>
      </c>
      <c r="D258" s="13" t="s">
        <v>89</v>
      </c>
      <c r="E258" s="13" t="s">
        <v>22</v>
      </c>
    </row>
    <row r="259" spans="1:5">
      <c r="A259" s="37" t="s">
        <v>289</v>
      </c>
      <c r="B259" s="13">
        <f>1.45+1.65</f>
        <v>3.0999999999999996</v>
      </c>
      <c r="C259" s="13">
        <v>0.5</v>
      </c>
      <c r="D259" s="13">
        <v>1</v>
      </c>
      <c r="E259" s="13">
        <f>B259*C259*D259</f>
        <v>1.5499999999999998</v>
      </c>
    </row>
    <row r="260" spans="1:5">
      <c r="A260" s="37" t="s">
        <v>290</v>
      </c>
      <c r="B260" s="13">
        <v>1.2</v>
      </c>
      <c r="C260" s="13">
        <v>0.4</v>
      </c>
      <c r="D260" s="13">
        <v>2</v>
      </c>
      <c r="E260" s="13">
        <f>B260*C260*D260</f>
        <v>0.96</v>
      </c>
    </row>
    <row r="261" spans="1:5">
      <c r="A261" s="37"/>
      <c r="B261" s="13"/>
      <c r="C261" s="13"/>
      <c r="D261" s="13"/>
      <c r="E261" s="13">
        <f>E260+E259</f>
        <v>2.5099999999999998</v>
      </c>
    </row>
    <row r="263" spans="1:5">
      <c r="A263" s="35" t="s">
        <v>306</v>
      </c>
      <c r="B263" s="12" t="s">
        <v>298</v>
      </c>
    </row>
    <row r="264" spans="1:5">
      <c r="A264" s="37"/>
      <c r="B264" s="13" t="s">
        <v>17</v>
      </c>
      <c r="C264" s="13" t="s">
        <v>5</v>
      </c>
      <c r="D264" s="13" t="s">
        <v>89</v>
      </c>
      <c r="E264" s="13" t="s">
        <v>22</v>
      </c>
    </row>
    <row r="265" spans="1:5">
      <c r="A265" s="37" t="s">
        <v>290</v>
      </c>
      <c r="B265" s="13">
        <v>1.2</v>
      </c>
      <c r="C265" s="13">
        <v>1.5</v>
      </c>
      <c r="D265" s="13">
        <v>2</v>
      </c>
      <c r="E265" s="13">
        <f>B265*C265*D265</f>
        <v>3.5999999999999996</v>
      </c>
    </row>
    <row r="266" spans="1:5">
      <c r="A266" s="37" t="s">
        <v>303</v>
      </c>
      <c r="B266" s="13">
        <v>1.2</v>
      </c>
      <c r="C266" s="13">
        <v>1.5</v>
      </c>
      <c r="D266" s="13">
        <v>2</v>
      </c>
      <c r="E266" s="13">
        <f>B266*C266*D266</f>
        <v>3.5999999999999996</v>
      </c>
    </row>
    <row r="267" spans="1:5">
      <c r="A267" s="37"/>
      <c r="B267" s="13"/>
      <c r="C267" s="13"/>
      <c r="D267" s="13"/>
      <c r="E267" s="13">
        <f>E266+E265</f>
        <v>7.1999999999999993</v>
      </c>
    </row>
    <row r="269" spans="1:5">
      <c r="A269" s="35" t="s">
        <v>307</v>
      </c>
      <c r="B269" s="12" t="s">
        <v>305</v>
      </c>
      <c r="C269" s="12">
        <f>C246+C247+C248+C249+C250+C251+C252+C253+C254</f>
        <v>23</v>
      </c>
      <c r="D269" s="12" t="s">
        <v>272</v>
      </c>
    </row>
    <row r="270" spans="1:5">
      <c r="A270" s="35" t="s">
        <v>311</v>
      </c>
      <c r="B270" s="12" t="s">
        <v>309</v>
      </c>
      <c r="C270" s="12">
        <v>3</v>
      </c>
      <c r="D270" s="12" t="s">
        <v>272</v>
      </c>
    </row>
    <row r="271" spans="1:5">
      <c r="A271" s="35" t="s">
        <v>312</v>
      </c>
      <c r="B271" s="12" t="s">
        <v>308</v>
      </c>
      <c r="C271" s="12">
        <v>7</v>
      </c>
      <c r="D271" s="12" t="s">
        <v>272</v>
      </c>
    </row>
    <row r="272" spans="1:5">
      <c r="A272" s="35" t="s">
        <v>317</v>
      </c>
      <c r="B272" s="12" t="s">
        <v>313</v>
      </c>
      <c r="C272" s="12">
        <f>C250+C251</f>
        <v>6</v>
      </c>
      <c r="D272" s="12" t="s">
        <v>272</v>
      </c>
    </row>
    <row r="273" spans="1:5">
      <c r="A273" s="35" t="s">
        <v>318</v>
      </c>
      <c r="B273" s="12" t="s">
        <v>314</v>
      </c>
      <c r="C273" s="12">
        <f>C246+C247+C253+C252</f>
        <v>8</v>
      </c>
      <c r="D273" s="12" t="s">
        <v>272</v>
      </c>
    </row>
    <row r="274" spans="1:5">
      <c r="A274" s="35" t="s">
        <v>319</v>
      </c>
      <c r="B274" s="12" t="s">
        <v>315</v>
      </c>
      <c r="C274" s="12">
        <f>C248+C249</f>
        <v>6</v>
      </c>
      <c r="D274" s="12" t="s">
        <v>272</v>
      </c>
    </row>
    <row r="275" spans="1:5">
      <c r="A275" s="35" t="s">
        <v>321</v>
      </c>
      <c r="B275" s="12" t="s">
        <v>320</v>
      </c>
      <c r="C275" s="12">
        <v>1</v>
      </c>
      <c r="D275" s="12" t="s">
        <v>272</v>
      </c>
    </row>
    <row r="276" spans="1:5">
      <c r="A276" s="35" t="s">
        <v>322</v>
      </c>
      <c r="B276" s="12" t="s">
        <v>323</v>
      </c>
      <c r="C276" s="12">
        <v>8</v>
      </c>
      <c r="D276" s="12" t="s">
        <v>272</v>
      </c>
    </row>
    <row r="277" spans="1:5">
      <c r="A277" s="35" t="s">
        <v>324</v>
      </c>
      <c r="B277" s="12" t="s">
        <v>325</v>
      </c>
    </row>
    <row r="278" spans="1:5">
      <c r="A278" s="35" t="s">
        <v>326</v>
      </c>
      <c r="B278" s="12" t="s">
        <v>327</v>
      </c>
      <c r="C278" s="12">
        <v>45</v>
      </c>
      <c r="D278" s="12" t="s">
        <v>134</v>
      </c>
    </row>
    <row r="279" spans="1:5">
      <c r="A279" s="35" t="s">
        <v>328</v>
      </c>
      <c r="B279" s="12" t="s">
        <v>10</v>
      </c>
      <c r="C279" s="12">
        <f>C278*0.8*1</f>
        <v>36</v>
      </c>
      <c r="D279" s="12" t="s">
        <v>14</v>
      </c>
    </row>
    <row r="280" spans="1:5">
      <c r="A280" s="35" t="s">
        <v>329</v>
      </c>
      <c r="B280" s="12" t="s">
        <v>330</v>
      </c>
      <c r="C280" s="12">
        <f>C278*0.8</f>
        <v>36</v>
      </c>
      <c r="D280" s="12" t="s">
        <v>8</v>
      </c>
    </row>
    <row r="281" spans="1:5">
      <c r="A281" s="35" t="s">
        <v>332</v>
      </c>
      <c r="B281" s="12" t="s">
        <v>331</v>
      </c>
      <c r="C281" s="12">
        <f>+C279*0.9</f>
        <v>32.4</v>
      </c>
      <c r="D281" s="12" t="s">
        <v>14</v>
      </c>
    </row>
    <row r="283" spans="1:5">
      <c r="A283" s="35" t="s">
        <v>333</v>
      </c>
      <c r="B283" s="12" t="s">
        <v>334</v>
      </c>
    </row>
    <row r="285" spans="1:5">
      <c r="A285" s="35" t="s">
        <v>335</v>
      </c>
      <c r="B285" s="12" t="s">
        <v>301</v>
      </c>
    </row>
    <row r="286" spans="1:5">
      <c r="A286" s="37"/>
      <c r="B286" s="13" t="s">
        <v>17</v>
      </c>
      <c r="C286" s="13" t="s">
        <v>5</v>
      </c>
      <c r="D286" s="42" t="s">
        <v>89</v>
      </c>
      <c r="E286" s="13" t="s">
        <v>22</v>
      </c>
    </row>
    <row r="287" spans="1:5">
      <c r="A287" s="37" t="s">
        <v>299</v>
      </c>
      <c r="B287" s="13">
        <v>10</v>
      </c>
      <c r="C287" s="13">
        <v>2.8</v>
      </c>
      <c r="D287" s="42">
        <v>1</v>
      </c>
      <c r="E287" s="13">
        <f>B287*C287*D287</f>
        <v>28</v>
      </c>
    </row>
    <row r="288" spans="1:5">
      <c r="A288" s="37" t="s">
        <v>300</v>
      </c>
      <c r="B288" s="13">
        <v>10</v>
      </c>
      <c r="C288" s="13">
        <v>2.8</v>
      </c>
      <c r="D288" s="42">
        <v>1</v>
      </c>
      <c r="E288" s="13">
        <f t="shared" ref="E288:E289" si="15">B288*C288*D288</f>
        <v>28</v>
      </c>
    </row>
    <row r="289" spans="1:5">
      <c r="A289" s="37" t="s">
        <v>302</v>
      </c>
      <c r="B289" s="13">
        <v>8.5</v>
      </c>
      <c r="C289" s="13">
        <v>2.8</v>
      </c>
      <c r="D289" s="42">
        <v>1</v>
      </c>
      <c r="E289" s="13">
        <f t="shared" si="15"/>
        <v>23.799999999999997</v>
      </c>
    </row>
    <row r="290" spans="1:5">
      <c r="A290" s="37"/>
      <c r="B290" s="13"/>
      <c r="C290" s="13"/>
      <c r="D290" s="13"/>
      <c r="E290" s="13">
        <f>SUM(E287:E289)</f>
        <v>79.8</v>
      </c>
    </row>
    <row r="292" spans="1:5">
      <c r="A292" s="35" t="s">
        <v>336</v>
      </c>
      <c r="B292" s="12" t="s">
        <v>337</v>
      </c>
      <c r="C292" s="12">
        <f>+B287</f>
        <v>10</v>
      </c>
      <c r="D292" s="12" t="s">
        <v>134</v>
      </c>
    </row>
    <row r="293" spans="1:5">
      <c r="A293" s="35" t="s">
        <v>338</v>
      </c>
      <c r="B293" s="12" t="s">
        <v>339</v>
      </c>
      <c r="C293" s="12">
        <f>5.5*2</f>
        <v>11</v>
      </c>
      <c r="D293" s="12" t="s">
        <v>134</v>
      </c>
    </row>
    <row r="296" spans="1:5">
      <c r="A296" s="35" t="s">
        <v>340</v>
      </c>
      <c r="B296" s="12" t="s">
        <v>359</v>
      </c>
    </row>
    <row r="297" spans="1:5">
      <c r="A297" s="35" t="s">
        <v>70</v>
      </c>
      <c r="B297" s="12" t="s">
        <v>856</v>
      </c>
      <c r="C297" s="12">
        <f>3*1.5</f>
        <v>4.5</v>
      </c>
      <c r="D297" s="12" t="s">
        <v>8</v>
      </c>
    </row>
    <row r="298" spans="1:5">
      <c r="A298" s="35" t="s">
        <v>857</v>
      </c>
      <c r="B298" s="12" t="s">
        <v>858</v>
      </c>
      <c r="C298" s="12">
        <f>(15+7)*2+71*1.2</f>
        <v>129.19999999999999</v>
      </c>
      <c r="D298" s="12" t="s">
        <v>8</v>
      </c>
    </row>
    <row r="299" spans="1:5">
      <c r="A299" s="35" t="s">
        <v>859</v>
      </c>
      <c r="B299" s="12" t="s">
        <v>860</v>
      </c>
      <c r="C299" s="12">
        <v>200</v>
      </c>
      <c r="D299" s="12" t="s">
        <v>8</v>
      </c>
    </row>
    <row r="301" spans="1:5">
      <c r="A301" s="35" t="s">
        <v>360</v>
      </c>
      <c r="B301" s="12" t="s">
        <v>361</v>
      </c>
    </row>
    <row r="302" spans="1:5">
      <c r="A302" s="35" t="s">
        <v>365</v>
      </c>
      <c r="B302" s="12" t="s">
        <v>362</v>
      </c>
      <c r="C302" s="12">
        <v>40</v>
      </c>
      <c r="D302" s="12" t="s">
        <v>134</v>
      </c>
    </row>
    <row r="303" spans="1:5">
      <c r="A303" s="35" t="s">
        <v>366</v>
      </c>
      <c r="B303" s="12" t="s">
        <v>363</v>
      </c>
      <c r="C303" s="12">
        <v>8</v>
      </c>
      <c r="D303" s="12" t="s">
        <v>272</v>
      </c>
    </row>
    <row r="304" spans="1:5">
      <c r="A304" s="35" t="s">
        <v>367</v>
      </c>
      <c r="B304" s="12" t="s">
        <v>364</v>
      </c>
    </row>
    <row r="305" spans="1:4">
      <c r="A305" s="35" t="s">
        <v>368</v>
      </c>
      <c r="B305" s="12" t="s">
        <v>372</v>
      </c>
      <c r="C305" s="12">
        <v>40</v>
      </c>
      <c r="D305" s="12" t="s">
        <v>134</v>
      </c>
    </row>
    <row r="306" spans="1:4">
      <c r="A306" s="35" t="s">
        <v>369</v>
      </c>
      <c r="B306" s="12" t="s">
        <v>766</v>
      </c>
      <c r="C306" s="12">
        <v>80</v>
      </c>
      <c r="D306" s="12" t="s">
        <v>134</v>
      </c>
    </row>
    <row r="307" spans="1:4">
      <c r="A307" s="35" t="s">
        <v>370</v>
      </c>
      <c r="B307" s="12" t="s">
        <v>10</v>
      </c>
      <c r="C307" s="12">
        <f>C305*0.8*1+C306*0.4*0.5</f>
        <v>48</v>
      </c>
      <c r="D307" s="12" t="s">
        <v>14</v>
      </c>
    </row>
    <row r="308" spans="1:4">
      <c r="A308" s="35" t="s">
        <v>371</v>
      </c>
      <c r="B308" s="12" t="s">
        <v>330</v>
      </c>
      <c r="C308" s="12">
        <f>C305*0.8+C306*0.5</f>
        <v>72</v>
      </c>
      <c r="D308" s="12" t="s">
        <v>8</v>
      </c>
    </row>
    <row r="309" spans="1:4">
      <c r="A309" s="35" t="s">
        <v>768</v>
      </c>
      <c r="B309" s="12" t="s">
        <v>331</v>
      </c>
      <c r="C309" s="12">
        <f>+C307*0.9</f>
        <v>43.2</v>
      </c>
      <c r="D309" s="12" t="s">
        <v>14</v>
      </c>
    </row>
    <row r="310" spans="1:4">
      <c r="A310" s="35" t="s">
        <v>769</v>
      </c>
      <c r="B310" s="12" t="s">
        <v>767</v>
      </c>
      <c r="C310" s="12">
        <f>(C305+C306)*0.5*0.15</f>
        <v>9</v>
      </c>
      <c r="D310" s="12" t="s">
        <v>14</v>
      </c>
    </row>
  </sheetData>
  <mergeCells count="42">
    <mergeCell ref="B177:C177"/>
    <mergeCell ref="A198:D198"/>
    <mergeCell ref="A207:A210"/>
    <mergeCell ref="B210:D210"/>
    <mergeCell ref="B219:D219"/>
    <mergeCell ref="A163:D163"/>
    <mergeCell ref="N81:N82"/>
    <mergeCell ref="A85:A86"/>
    <mergeCell ref="G85:G86"/>
    <mergeCell ref="M85:M86"/>
    <mergeCell ref="A81:A82"/>
    <mergeCell ref="H81:H82"/>
    <mergeCell ref="A101:C101"/>
    <mergeCell ref="A110:C110"/>
    <mergeCell ref="A144:A151"/>
    <mergeCell ref="A136:A143"/>
    <mergeCell ref="A153:D153"/>
    <mergeCell ref="A60:A62"/>
    <mergeCell ref="A54:A59"/>
    <mergeCell ref="A67:A68"/>
    <mergeCell ref="G67:G68"/>
    <mergeCell ref="M67:M68"/>
    <mergeCell ref="B63:C63"/>
    <mergeCell ref="A65:A66"/>
    <mergeCell ref="G65:G66"/>
    <mergeCell ref="M65:M66"/>
    <mergeCell ref="A33:A34"/>
    <mergeCell ref="G33:G34"/>
    <mergeCell ref="M33:M34"/>
    <mergeCell ref="A21:E21"/>
    <mergeCell ref="A23:S23"/>
    <mergeCell ref="A24:A25"/>
    <mergeCell ref="G24:G25"/>
    <mergeCell ref="M24:M25"/>
    <mergeCell ref="A26:A27"/>
    <mergeCell ref="H26:H27"/>
    <mergeCell ref="N26:N27"/>
    <mergeCell ref="A28:T28"/>
    <mergeCell ref="A29:A30"/>
    <mergeCell ref="A31:A32"/>
    <mergeCell ref="G31:G32"/>
    <mergeCell ref="M31:M32"/>
  </mergeCells>
  <phoneticPr fontId="9" type="noConversion"/>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
  <sheetViews>
    <sheetView workbookViewId="0">
      <selection sqref="A1:F12"/>
    </sheetView>
  </sheetViews>
  <sheetFormatPr defaultColWidth="8.85546875" defaultRowHeight="12.75"/>
  <cols>
    <col min="1" max="1" width="12.7109375" style="12" bestFit="1" customWidth="1"/>
    <col min="2" max="2" width="40.140625" style="89" customWidth="1"/>
    <col min="3" max="3" width="8.85546875" style="12"/>
    <col min="4" max="4" width="9" style="12" bestFit="1" customWidth="1"/>
    <col min="5" max="5" width="11.7109375" style="12" bestFit="1" customWidth="1"/>
    <col min="6" max="6" width="12.7109375" style="12" bestFit="1" customWidth="1"/>
    <col min="7" max="16384" width="8.85546875" style="12"/>
  </cols>
  <sheetData>
    <row r="1" spans="1:6">
      <c r="A1" s="219" t="str">
        <f>Orçamento!A1</f>
        <v>PREFEITURA MUNICIPAL DE QUELUZITO</v>
      </c>
      <c r="B1" s="219"/>
      <c r="C1" s="219"/>
      <c r="D1" s="219"/>
      <c r="E1" s="219"/>
      <c r="F1" s="219"/>
    </row>
    <row r="2" spans="1:6">
      <c r="A2" s="219" t="str">
        <f>Orçamento!A3</f>
        <v>CENTRO DE EDUÇÃO ESPORTIVA</v>
      </c>
      <c r="B2" s="219"/>
      <c r="C2" s="219"/>
      <c r="D2" s="219"/>
      <c r="E2" s="219"/>
      <c r="F2" s="219"/>
    </row>
    <row r="3" spans="1:6">
      <c r="A3" s="219" t="s">
        <v>861</v>
      </c>
      <c r="B3" s="219"/>
      <c r="C3" s="219"/>
      <c r="D3" s="219"/>
      <c r="E3" s="219"/>
      <c r="F3" s="219"/>
    </row>
    <row r="4" spans="1:6">
      <c r="A4" s="26"/>
      <c r="B4" s="40"/>
      <c r="C4" s="26"/>
      <c r="D4" s="119"/>
      <c r="E4" s="120"/>
      <c r="F4" s="120"/>
    </row>
    <row r="5" spans="1:6">
      <c r="A5" s="231" t="s">
        <v>779</v>
      </c>
      <c r="B5" s="231"/>
      <c r="C5" s="231"/>
      <c r="D5" s="231"/>
      <c r="E5" s="231"/>
      <c r="F5" s="231"/>
    </row>
    <row r="6" spans="1:6" ht="38.25">
      <c r="A6" s="14" t="s">
        <v>819</v>
      </c>
      <c r="B6" s="86" t="s">
        <v>820</v>
      </c>
      <c r="C6" s="14" t="s">
        <v>18</v>
      </c>
      <c r="D6" s="121">
        <f>4*2*1.5</f>
        <v>12</v>
      </c>
      <c r="E6" s="14">
        <v>113.01</v>
      </c>
      <c r="F6" s="122">
        <f t="shared" ref="F6:F7" si="0">D6*E6</f>
        <v>1356.1200000000001</v>
      </c>
    </row>
    <row r="7" spans="1:6" ht="25.5">
      <c r="A7" s="68" t="s">
        <v>392</v>
      </c>
      <c r="B7" s="110" t="s">
        <v>393</v>
      </c>
      <c r="C7" s="140" t="s">
        <v>391</v>
      </c>
      <c r="D7" s="141">
        <v>0.5</v>
      </c>
      <c r="E7" s="106">
        <v>8822.07</v>
      </c>
      <c r="F7" s="142">
        <f t="shared" si="0"/>
        <v>4411.0349999999999</v>
      </c>
    </row>
    <row r="8" spans="1:6">
      <c r="A8" s="232" t="s">
        <v>778</v>
      </c>
      <c r="B8" s="232"/>
      <c r="C8" s="232"/>
      <c r="D8" s="232"/>
      <c r="E8" s="232"/>
      <c r="F8" s="118">
        <f>SUM(F6:F7)</f>
        <v>5767.1549999999997</v>
      </c>
    </row>
  </sheetData>
  <mergeCells count="5">
    <mergeCell ref="A1:F1"/>
    <mergeCell ref="A5:F5"/>
    <mergeCell ref="A8:E8"/>
    <mergeCell ref="A2:F2"/>
    <mergeCell ref="A3:F3"/>
  </mergeCells>
  <pageMargins left="0.51181102362204722" right="0.51181102362204722" top="0.78740157480314965" bottom="0.78740157480314965" header="0.31496062992125984" footer="0.31496062992125984"/>
  <pageSetup paperSize="9" scale="9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L21"/>
  <sheetViews>
    <sheetView zoomScale="85" zoomScaleNormal="85" workbookViewId="0">
      <selection activeCell="A21" sqref="A1:J21"/>
    </sheetView>
  </sheetViews>
  <sheetFormatPr defaultRowHeight="15"/>
  <cols>
    <col min="1" max="1" width="9" bestFit="1" customWidth="1"/>
    <col min="2" max="2" width="59.85546875" customWidth="1"/>
    <col min="3" max="3" width="17.28515625" bestFit="1" customWidth="1"/>
    <col min="4" max="4" width="12.7109375" customWidth="1"/>
    <col min="5" max="6" width="13.7109375" bestFit="1" customWidth="1"/>
    <col min="7" max="7" width="14.140625" bestFit="1" customWidth="1"/>
    <col min="8" max="8" width="14.42578125" bestFit="1" customWidth="1"/>
    <col min="9" max="10" width="15.5703125" bestFit="1" customWidth="1"/>
    <col min="11" max="11" width="11.28515625" bestFit="1" customWidth="1"/>
  </cols>
  <sheetData>
    <row r="1" spans="1:12" ht="23.45" customHeight="1">
      <c r="A1" s="233" t="s">
        <v>373</v>
      </c>
      <c r="B1" s="233"/>
      <c r="C1" s="233"/>
      <c r="D1" s="233"/>
      <c r="E1" s="233"/>
      <c r="F1" s="233"/>
      <c r="G1" s="233"/>
      <c r="H1" s="233"/>
      <c r="I1" s="233"/>
      <c r="J1" s="233"/>
    </row>
    <row r="2" spans="1:12" ht="24" customHeight="1">
      <c r="A2" s="233" t="s">
        <v>844</v>
      </c>
      <c r="B2" s="233"/>
      <c r="C2" s="233"/>
      <c r="D2" s="233"/>
      <c r="E2" s="233"/>
      <c r="F2" s="233"/>
      <c r="G2" s="233"/>
      <c r="H2" s="233"/>
      <c r="I2" s="233"/>
      <c r="J2" s="233"/>
    </row>
    <row r="3" spans="1:12" ht="18" customHeight="1">
      <c r="A3" s="246" t="str">
        <f>Orçamento!A3</f>
        <v>CENTRO DE EDUÇÃO ESPORTIVA</v>
      </c>
      <c r="B3" s="247"/>
      <c r="C3" s="247"/>
      <c r="D3" s="247"/>
      <c r="E3" s="247"/>
      <c r="F3" s="247"/>
      <c r="G3" s="247"/>
      <c r="H3" s="247"/>
      <c r="I3" s="247"/>
      <c r="J3" s="248"/>
    </row>
    <row r="4" spans="1:12">
      <c r="A4" s="234"/>
      <c r="B4" s="235"/>
      <c r="C4" s="235"/>
      <c r="D4" s="235"/>
      <c r="E4" s="235"/>
      <c r="F4" s="235"/>
      <c r="G4" s="235"/>
      <c r="H4" s="235"/>
      <c r="I4" s="235"/>
      <c r="J4" s="236"/>
    </row>
    <row r="5" spans="1:12">
      <c r="A5" s="143" t="s">
        <v>845</v>
      </c>
      <c r="B5" s="144" t="s">
        <v>846</v>
      </c>
      <c r="C5" s="145" t="s">
        <v>847</v>
      </c>
      <c r="D5" s="146" t="s">
        <v>848</v>
      </c>
      <c r="E5" s="147" t="s">
        <v>849</v>
      </c>
      <c r="F5" s="147" t="s">
        <v>850</v>
      </c>
      <c r="G5" s="147" t="s">
        <v>851</v>
      </c>
      <c r="H5" s="147" t="s">
        <v>852</v>
      </c>
      <c r="I5" s="147" t="s">
        <v>853</v>
      </c>
      <c r="J5" s="147" t="s">
        <v>854</v>
      </c>
    </row>
    <row r="6" spans="1:12">
      <c r="A6" s="237">
        <f>Orçamento!A7</f>
        <v>1</v>
      </c>
      <c r="B6" s="238" t="str">
        <f>Orçamento!D7</f>
        <v>SERVIÇOS INICIAIS</v>
      </c>
      <c r="C6" s="239">
        <f>Orçamento!I7</f>
        <v>92181.62000000001</v>
      </c>
      <c r="D6" s="240">
        <f>C6/C16</f>
        <v>7.6458705964718307E-2</v>
      </c>
      <c r="E6" s="157">
        <f>E7*$C6</f>
        <v>27654.486000000001</v>
      </c>
      <c r="F6" s="157">
        <f t="shared" ref="F6:J6" si="0">F7*$C6</f>
        <v>27654.486000000001</v>
      </c>
      <c r="G6" s="157">
        <f t="shared" si="0"/>
        <v>9218.1620000000021</v>
      </c>
      <c r="H6" s="157">
        <f t="shared" si="0"/>
        <v>9218.1620000000021</v>
      </c>
      <c r="I6" s="157">
        <f t="shared" si="0"/>
        <v>9218.1620000000021</v>
      </c>
      <c r="J6" s="157">
        <f t="shared" si="0"/>
        <v>9218.1620000000021</v>
      </c>
      <c r="K6" s="148"/>
      <c r="L6" s="148"/>
    </row>
    <row r="7" spans="1:12">
      <c r="A7" s="237"/>
      <c r="B7" s="238"/>
      <c r="C7" s="239"/>
      <c r="D7" s="240"/>
      <c r="E7" s="158">
        <v>0.3</v>
      </c>
      <c r="F7" s="158">
        <v>0.3</v>
      </c>
      <c r="G7" s="158">
        <v>0.1</v>
      </c>
      <c r="H7" s="158">
        <v>0.1</v>
      </c>
      <c r="I7" s="158">
        <v>0.1</v>
      </c>
      <c r="J7" s="158">
        <v>0.1</v>
      </c>
      <c r="K7" s="148"/>
    </row>
    <row r="8" spans="1:12">
      <c r="A8" s="249">
        <f>Orçamento!A18</f>
        <v>2</v>
      </c>
      <c r="B8" s="250" t="str">
        <f>Orçamento!D18</f>
        <v>TERRAPLENAGEM</v>
      </c>
      <c r="C8" s="251">
        <f>Orçamento!I18</f>
        <v>15953.489999999998</v>
      </c>
      <c r="D8" s="241">
        <f>C8/C16</f>
        <v>1.3232390589589048E-2</v>
      </c>
      <c r="E8" s="149">
        <f>E9*$C$8</f>
        <v>11167.442999999997</v>
      </c>
      <c r="F8" s="149">
        <f>F9*$C$8</f>
        <v>4786.0469999999996</v>
      </c>
      <c r="G8" s="149">
        <f t="shared" ref="G8:J8" si="1">G9*$C$8</f>
        <v>0</v>
      </c>
      <c r="H8" s="149">
        <f t="shared" si="1"/>
        <v>0</v>
      </c>
      <c r="I8" s="149">
        <f t="shared" si="1"/>
        <v>0</v>
      </c>
      <c r="J8" s="149">
        <f t="shared" si="1"/>
        <v>0</v>
      </c>
      <c r="K8" s="148"/>
      <c r="L8" s="148"/>
    </row>
    <row r="9" spans="1:12">
      <c r="A9" s="249"/>
      <c r="B9" s="250"/>
      <c r="C9" s="251"/>
      <c r="D9" s="241"/>
      <c r="E9" s="150">
        <v>0.7</v>
      </c>
      <c r="F9" s="150">
        <v>0.3</v>
      </c>
      <c r="G9" s="150">
        <v>0</v>
      </c>
      <c r="H9" s="150">
        <v>0</v>
      </c>
      <c r="I9" s="150">
        <v>0</v>
      </c>
      <c r="J9" s="150">
        <v>0</v>
      </c>
      <c r="K9" s="148"/>
    </row>
    <row r="10" spans="1:12">
      <c r="A10" s="237">
        <f>Orçamento!A22</f>
        <v>3</v>
      </c>
      <c r="B10" s="238" t="str">
        <f>Orçamento!D22</f>
        <v xml:space="preserve">MURO DE CONTEÇÃO </v>
      </c>
      <c r="C10" s="239">
        <f>Orçamento!I22</f>
        <v>141113.96930999999</v>
      </c>
      <c r="D10" s="240">
        <f>C10/C16</f>
        <v>0.11704493246037086</v>
      </c>
      <c r="E10" s="157">
        <f>E11*$C10</f>
        <v>0</v>
      </c>
      <c r="F10" s="157">
        <f t="shared" ref="F10:G10" si="2">F11*$C10</f>
        <v>112891.17544799999</v>
      </c>
      <c r="G10" s="157">
        <f t="shared" si="2"/>
        <v>28222.793861999999</v>
      </c>
      <c r="H10" s="159"/>
      <c r="I10" s="159"/>
      <c r="J10" s="159"/>
      <c r="K10" s="148"/>
      <c r="L10" s="148"/>
    </row>
    <row r="11" spans="1:12">
      <c r="A11" s="237"/>
      <c r="B11" s="238"/>
      <c r="C11" s="239"/>
      <c r="D11" s="240"/>
      <c r="E11" s="158">
        <v>0</v>
      </c>
      <c r="F11" s="158">
        <v>0.8</v>
      </c>
      <c r="G11" s="158">
        <v>0.2</v>
      </c>
      <c r="H11" s="158">
        <v>0</v>
      </c>
      <c r="I11" s="158">
        <v>0</v>
      </c>
      <c r="J11" s="158">
        <v>0</v>
      </c>
      <c r="K11" s="148"/>
    </row>
    <row r="12" spans="1:12">
      <c r="A12" s="249">
        <f>Orçamento!A36</f>
        <v>4</v>
      </c>
      <c r="B12" s="250" t="str">
        <f>Orçamento!D36</f>
        <v xml:space="preserve">EDIFICAÇÃO </v>
      </c>
      <c r="C12" s="251">
        <f>Orçamento!I36</f>
        <v>898150.15603500011</v>
      </c>
      <c r="D12" s="241">
        <f>C12/C16</f>
        <v>0.74495760317996074</v>
      </c>
      <c r="E12" s="149">
        <f>E13*$C12</f>
        <v>0</v>
      </c>
      <c r="F12" s="149">
        <f t="shared" ref="F12:J12" si="3">F13*$C12</f>
        <v>179630.03120700002</v>
      </c>
      <c r="G12" s="149">
        <f t="shared" si="3"/>
        <v>179630.03120700002</v>
      </c>
      <c r="H12" s="149">
        <f t="shared" si="3"/>
        <v>179630.03120700002</v>
      </c>
      <c r="I12" s="149">
        <f t="shared" si="3"/>
        <v>179630.03120700002</v>
      </c>
      <c r="J12" s="149">
        <f t="shared" si="3"/>
        <v>179630.03120700002</v>
      </c>
      <c r="K12" s="148"/>
      <c r="L12" s="148"/>
    </row>
    <row r="13" spans="1:12">
      <c r="A13" s="249"/>
      <c r="B13" s="250"/>
      <c r="C13" s="251"/>
      <c r="D13" s="241"/>
      <c r="E13" s="150">
        <v>0</v>
      </c>
      <c r="F13" s="150">
        <v>0.2</v>
      </c>
      <c r="G13" s="150">
        <v>0.2</v>
      </c>
      <c r="H13" s="150">
        <v>0.2</v>
      </c>
      <c r="I13" s="150">
        <v>0.2</v>
      </c>
      <c r="J13" s="150">
        <v>0.2</v>
      </c>
      <c r="K13" s="148"/>
    </row>
    <row r="14" spans="1:12">
      <c r="A14" s="237">
        <f>Orçamento!A158</f>
        <v>5</v>
      </c>
      <c r="B14" s="238" t="str">
        <f>Orçamento!D158</f>
        <v>URBANIZAÇÃO (EXTERNO)</v>
      </c>
      <c r="C14" s="239">
        <f>Orçamento!I158</f>
        <v>58240.054999999993</v>
      </c>
      <c r="D14" s="240">
        <f>C14/C16</f>
        <v>4.8306367805360996E-2</v>
      </c>
      <c r="E14" s="157">
        <f>E15*$C14</f>
        <v>0</v>
      </c>
      <c r="F14" s="157">
        <f t="shared" ref="F14:J14" si="4">F15*$C14</f>
        <v>0</v>
      </c>
      <c r="G14" s="157">
        <f t="shared" si="4"/>
        <v>0</v>
      </c>
      <c r="H14" s="157">
        <f t="shared" si="4"/>
        <v>19219.218149999997</v>
      </c>
      <c r="I14" s="157">
        <f t="shared" si="4"/>
        <v>19219.218149999997</v>
      </c>
      <c r="J14" s="157">
        <f t="shared" si="4"/>
        <v>19801.618699999999</v>
      </c>
      <c r="K14" s="148"/>
      <c r="L14" s="148"/>
    </row>
    <row r="15" spans="1:12">
      <c r="A15" s="237"/>
      <c r="B15" s="238"/>
      <c r="C15" s="239"/>
      <c r="D15" s="240"/>
      <c r="E15" s="158">
        <v>0</v>
      </c>
      <c r="F15" s="158">
        <v>0</v>
      </c>
      <c r="G15" s="158">
        <v>0</v>
      </c>
      <c r="H15" s="158">
        <v>0.33</v>
      </c>
      <c r="I15" s="158">
        <v>0.33</v>
      </c>
      <c r="J15" s="158">
        <v>0.34</v>
      </c>
      <c r="K15" s="148"/>
    </row>
    <row r="16" spans="1:12">
      <c r="A16" s="242"/>
      <c r="B16" s="243" t="s">
        <v>855</v>
      </c>
      <c r="C16" s="244">
        <f>C6+C8+C10+C12+C14</f>
        <v>1205639.2903450001</v>
      </c>
      <c r="D16" s="245">
        <f>SUM(D6:D15)</f>
        <v>1</v>
      </c>
      <c r="E16" s="151">
        <f>+E14+E12+E10+E8+E6</f>
        <v>38821.928999999996</v>
      </c>
      <c r="F16" s="151">
        <f t="shared" ref="F16:J16" si="5">+F14+F12+F10+F8+F6</f>
        <v>324961.73965499998</v>
      </c>
      <c r="G16" s="151">
        <f t="shared" si="5"/>
        <v>217070.98706900002</v>
      </c>
      <c r="H16" s="151">
        <f t="shared" si="5"/>
        <v>208067.41135700003</v>
      </c>
      <c r="I16" s="151">
        <f t="shared" si="5"/>
        <v>208067.41135700003</v>
      </c>
      <c r="J16" s="151">
        <f t="shared" si="5"/>
        <v>208649.81190700002</v>
      </c>
      <c r="K16" s="148"/>
    </row>
    <row r="17" spans="1:11">
      <c r="A17" s="242"/>
      <c r="B17" s="243"/>
      <c r="C17" s="244"/>
      <c r="D17" s="245"/>
      <c r="E17" s="152">
        <f>E16/C16</f>
        <v>3.2200285202127824E-2</v>
      </c>
      <c r="F17" s="152">
        <f>F16/C16</f>
        <v>0.26953479557058102</v>
      </c>
      <c r="G17" s="152">
        <f>G16/C16</f>
        <v>0.18004637772453816</v>
      </c>
      <c r="H17" s="152">
        <f>H16/C16</f>
        <v>0.17257849260823313</v>
      </c>
      <c r="I17" s="152">
        <f>I16/C16</f>
        <v>0.17257849260823313</v>
      </c>
      <c r="J17" s="152">
        <f>J16/C16</f>
        <v>0.17306155628628672</v>
      </c>
      <c r="K17" s="148"/>
    </row>
    <row r="18" spans="1:11">
      <c r="B18" s="153"/>
      <c r="C18" s="154"/>
      <c r="D18" s="155"/>
    </row>
    <row r="19" spans="1:11">
      <c r="B19" s="153"/>
      <c r="C19" s="154"/>
      <c r="D19" s="155"/>
    </row>
    <row r="20" spans="1:11">
      <c r="B20" s="156" t="s">
        <v>478</v>
      </c>
      <c r="C20" s="154"/>
      <c r="D20" s="155"/>
      <c r="G20" s="160"/>
    </row>
    <row r="21" spans="1:11">
      <c r="B21" s="156" t="s">
        <v>479</v>
      </c>
      <c r="C21" s="154"/>
      <c r="D21" s="155"/>
    </row>
  </sheetData>
  <mergeCells count="28">
    <mergeCell ref="A16:A17"/>
    <mergeCell ref="B16:B17"/>
    <mergeCell ref="C16:C17"/>
    <mergeCell ref="D16:D17"/>
    <mergeCell ref="A3:J3"/>
    <mergeCell ref="A12:A13"/>
    <mergeCell ref="B12:B13"/>
    <mergeCell ref="C12:C13"/>
    <mergeCell ref="D12:D13"/>
    <mergeCell ref="A14:A15"/>
    <mergeCell ref="B14:B15"/>
    <mergeCell ref="C14:C15"/>
    <mergeCell ref="D14:D15"/>
    <mergeCell ref="A8:A9"/>
    <mergeCell ref="B8:B9"/>
    <mergeCell ref="C8:C9"/>
    <mergeCell ref="D8:D9"/>
    <mergeCell ref="A10:A11"/>
    <mergeCell ref="B10:B11"/>
    <mergeCell ref="C10:C11"/>
    <mergeCell ref="D10:D11"/>
    <mergeCell ref="A1:J1"/>
    <mergeCell ref="A2:J2"/>
    <mergeCell ref="A4:J4"/>
    <mergeCell ref="A6:A7"/>
    <mergeCell ref="B6:B7"/>
    <mergeCell ref="C6:C7"/>
    <mergeCell ref="D6:D7"/>
  </mergeCells>
  <pageMargins left="0.511811024" right="0.511811024" top="0.78740157499999996" bottom="0.78740157499999996" header="0.31496062000000002" footer="0.31496062000000002"/>
  <pageSetup paperSize="9" scale="7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vt:i4>
      </vt:variant>
    </vt:vector>
  </HeadingPairs>
  <TitlesOfParts>
    <vt:vector size="6" baseType="lpstr">
      <vt:lpstr>Orçamento</vt:lpstr>
      <vt:lpstr>BDI</vt:lpstr>
      <vt:lpstr>memoria</vt:lpstr>
      <vt:lpstr>CPU'S</vt:lpstr>
      <vt:lpstr>Cronograma</vt:lpstr>
      <vt:lpstr>Orçamento!Titulos_de_impressao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Deneb Oliveira</dc:creator>
  <cp:lastModifiedBy>Jose Reinaldo</cp:lastModifiedBy>
  <cp:lastPrinted>2023-12-11T19:32:36Z</cp:lastPrinted>
  <dcterms:created xsi:type="dcterms:W3CDTF">2023-12-08T09:52:06Z</dcterms:created>
  <dcterms:modified xsi:type="dcterms:W3CDTF">2023-12-19T17:49:56Z</dcterms:modified>
</cp:coreProperties>
</file>